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B0E82DA-3276-49BB-8791-0D7296F1A0B4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'!$A$1:$K$30</definedName>
    <definedName name="_xlnm.Print_Area" localSheetId="1">'havelvac '!$A$1:$E$29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24" l="1"/>
  <c r="K13" i="24"/>
  <c r="K17" i="24"/>
  <c r="K18" i="24"/>
  <c r="K19" i="24"/>
  <c r="K20" i="24"/>
  <c r="J9" i="24"/>
  <c r="J10" i="24"/>
  <c r="J11" i="24"/>
  <c r="J12" i="24"/>
  <c r="J13" i="24"/>
  <c r="J14" i="24"/>
  <c r="J15" i="24"/>
  <c r="J16" i="24"/>
  <c r="J17" i="24"/>
  <c r="J18" i="24"/>
  <c r="J19" i="24"/>
  <c r="J20" i="24"/>
  <c r="J8" i="24"/>
  <c r="C25" i="25" l="1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25" i="25" l="1"/>
  <c r="G21" i="24"/>
  <c r="F21" i="24"/>
  <c r="C21" i="24"/>
  <c r="H20" i="24"/>
  <c r="E20" i="24"/>
  <c r="H19" i="24"/>
  <c r="E19" i="24"/>
  <c r="I18" i="24"/>
  <c r="H18" i="24"/>
  <c r="E18" i="24"/>
  <c r="I17" i="24"/>
  <c r="H17" i="24"/>
  <c r="E17" i="24"/>
  <c r="I16" i="24"/>
  <c r="H16" i="24"/>
  <c r="E16" i="24"/>
  <c r="K16" i="24" s="1"/>
  <c r="I15" i="24"/>
  <c r="H15" i="24"/>
  <c r="E15" i="24"/>
  <c r="K15" i="24" s="1"/>
  <c r="I14" i="24"/>
  <c r="H14" i="24"/>
  <c r="E14" i="24"/>
  <c r="K14" i="24" s="1"/>
  <c r="I13" i="24"/>
  <c r="H13" i="24"/>
  <c r="E13" i="24"/>
  <c r="I12" i="24"/>
  <c r="H12" i="24"/>
  <c r="E12" i="24"/>
  <c r="K12" i="24" s="1"/>
  <c r="I11" i="24"/>
  <c r="H11" i="24"/>
  <c r="K11" i="24" s="1"/>
  <c r="E11" i="24"/>
  <c r="I10" i="24"/>
  <c r="H10" i="24"/>
  <c r="E10" i="24"/>
  <c r="K10" i="24" s="1"/>
  <c r="I9" i="24"/>
  <c r="H9" i="24"/>
  <c r="E9" i="24"/>
  <c r="I8" i="24"/>
  <c r="H8" i="24"/>
  <c r="E8" i="24"/>
  <c r="K8" i="24" s="1"/>
  <c r="E21" i="24" l="1"/>
  <c r="K21" i="24"/>
  <c r="H21" i="24"/>
</calcChain>
</file>

<file path=xl/sharedStrings.xml><?xml version="1.0" encoding="utf-8"?>
<sst xmlns="http://schemas.openxmlformats.org/spreadsheetml/2006/main" count="67" uniqueCount="47">
  <si>
    <t>հ/հ</t>
  </si>
  <si>
    <t>ԳԼԽԱՎՈՐ ՀԱՇՎԱՊԱՀ՝</t>
  </si>
  <si>
    <t>Երևանի քաղաքապետի</t>
  </si>
  <si>
    <t xml:space="preserve">Հաստատված է </t>
  </si>
  <si>
    <t>ԸՆԴԱՄԵՆԸ</t>
  </si>
  <si>
    <t>ԵՐԵՎԱՆԻ ՔԱՂԱՔԱՊԵՏ՝</t>
  </si>
  <si>
    <t>ՏԻԳՐԱՆ ԱՎԻՆՅԱՆ</t>
  </si>
  <si>
    <t xml:space="preserve">«Երևանի Կ.Օրբելյանի անվան արվեստի դպրոց » ՀՈԱԿ-ի  </t>
  </si>
  <si>
    <t>ՀԱՄԵՄԱՏԱԿԱՆ ՏԵՂԵԿԱՆՔ</t>
  </si>
  <si>
    <t xml:space="preserve"> Ð²êîÆø²òàôò²ÎÀ ºì ä²ÞîàÜ²ÚÆÜ ¸ðàôÚø²â²öºðԻ ՀԱՄԵՄԱՏԱԿԱՆ</t>
  </si>
  <si>
    <t>Ð³ëïÇùÇ ³Ýí³ÝáõÙÁ</t>
  </si>
  <si>
    <t xml:space="preserve">ԳՈՐԾՈՂ </t>
  </si>
  <si>
    <t>ԱՌԱՋԱՐԿՎՈՂ</t>
  </si>
  <si>
    <t>ՏԱՐԲԵՐՈՒԹՅՈՒՆ</t>
  </si>
  <si>
    <t>Ð³ëïÇùÝ»ñÇ            ù³Ý³ÏÁ</t>
  </si>
  <si>
    <t>Հ³ëïÇùÇ ³ÙëաÏ³Ý å³ßïáÝ³ÛÇÝ  ¹ñáõÛù³ã³÷Á</t>
  </si>
  <si>
    <t>ÀÝ¹³Ù»ÝÁ ³Ùë»Ï³Ý  ³ßË³ï³í³ñÓÁ</t>
  </si>
  <si>
    <t>Տնօրեն</t>
  </si>
  <si>
    <t>Գլխավոր հաշվապահ</t>
  </si>
  <si>
    <t>Փոխտնօրեն ուսումնական գծով</t>
  </si>
  <si>
    <t>Գեղարվեստական մասի վարիչ</t>
  </si>
  <si>
    <t>Հաշվետար</t>
  </si>
  <si>
    <t>Մեթոդիստ</t>
  </si>
  <si>
    <t>Տնտեսվար</t>
  </si>
  <si>
    <t>Գործավար</t>
  </si>
  <si>
    <t>Գրադարանավար</t>
  </si>
  <si>
    <t>Գործիք լարող</t>
  </si>
  <si>
    <t>Դռնապահ</t>
  </si>
  <si>
    <t>Հավաքարար</t>
  </si>
  <si>
    <t>Պահակ</t>
  </si>
  <si>
    <t xml:space="preserve"> </t>
  </si>
  <si>
    <t>ՏՆՕՐԵՆԻ  Ժ/Պ՝</t>
  </si>
  <si>
    <t>Տ.ՀԱՄԲԱՐՁՈՒՄՅԱՆ</t>
  </si>
  <si>
    <t>Կ.Տ.</t>
  </si>
  <si>
    <t>Ն. ԳԱԲՐԻԵԼՅԱՆ</t>
  </si>
  <si>
    <t>_____. _____. 2025 թ.</t>
  </si>
  <si>
    <t>հ. __________- Ա որոշմամբ</t>
  </si>
  <si>
    <t>«ԵՐԵՎԱՆԻ «ԿՈՆՍՏԱՆՏԻՆ ՕՐԲԵԼՅԱՆԻ ԱՆՎԱՆ ԱՐՎԵՍՏԻ ԴՊՐՈՑ» ՀԱՄԱՅՆՔԱՅԻՆ ՈՉ ԱՌԵՎՏՐԱՅԻՆ ԿԱԶՄԱԿԵՐՊՈՒԹՅԱՆ</t>
  </si>
  <si>
    <t xml:space="preserve">  ՀԱՍՏԻՔԱՑՈՒՑԱԿԸ ԵՎ ՊԱՇՏՈՆԱՅԻՆ ԴՐՈՒՅՔԱՉԱՓԵՐԸ </t>
  </si>
  <si>
    <t>դրամ</t>
  </si>
  <si>
    <t>Հաստիքների
 անվանումը</t>
  </si>
  <si>
    <t>Հաստիքային միավորների քանակը</t>
  </si>
  <si>
    <t>Պաշտոնային դրույքաչափը</t>
  </si>
  <si>
    <t>Ընդամենը
 ամսական աշխատավարձը</t>
  </si>
  <si>
    <t xml:space="preserve">Տնօրեն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</si>
  <si>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</si>
  <si>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Հավելված 29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</si>
</sst>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  <font>
      <b/>
      <sz val="12"/>
      <name val="Arial LatArm"/>
      <family val="2"/>
    </font>
    <font>
      <sz val="10"/>
      <name val="Arial Armenian"/>
      <family val="2"/>
    </font>
    <font>
      <sz val="12"/>
      <name val="Arial LatArm"/>
      <family val="2"/>
    </font>
    <font>
      <sz val="12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sz val="20"/>
      <name val="Arial Armenian"/>
      <family val="2"/>
    </font>
    <font>
      <sz val="10"/>
      <name val="Arial LatArm"/>
      <family val="2"/>
    </font>
    <font>
      <b/>
      <sz val="10"/>
      <name val="Arial LatArm"/>
      <family val="2"/>
    </font>
    <font>
      <sz val="11"/>
      <name val="Sylfaen"/>
      <family val="1"/>
      <charset val="204"/>
    </font>
    <font>
      <b/>
      <sz val="14"/>
      <name val="Arial"/>
      <family val="2"/>
      <charset val="204"/>
    </font>
    <font>
      <b/>
      <sz val="14"/>
      <name val="Arial LatArm"/>
      <family val="2"/>
    </font>
    <font>
      <b/>
      <sz val="14"/>
      <name val="Sylfae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4" fillId="0" borderId="0"/>
    <xf numFmtId="0" fontId="6" fillId="0" borderId="0"/>
    <xf numFmtId="0" fontId="6" fillId="0" borderId="0"/>
    <xf numFmtId="0" fontId="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24" fillId="0" borderId="0"/>
  </cellStyleXfs>
  <cellXfs count="107">
    <xf numFmtId="0" fontId="0" fillId="0" borderId="0" xfId="0"/>
    <xf numFmtId="0" fontId="38" fillId="24" borderId="0" xfId="0" applyFont="1" applyFill="1" applyAlignment="1">
      <alignment horizontal="center" vertical="center"/>
    </xf>
    <xf numFmtId="0" fontId="39" fillId="24" borderId="0" xfId="0" applyFont="1" applyFill="1" applyAlignment="1">
      <alignment horizontal="center" vertical="center"/>
    </xf>
    <xf numFmtId="0" fontId="39" fillId="24" borderId="0" xfId="20" applyFont="1" applyFill="1" applyAlignment="1">
      <alignment vertical="center"/>
    </xf>
    <xf numFmtId="0" fontId="40" fillId="24" borderId="0" xfId="0" applyFont="1" applyFill="1" applyAlignment="1">
      <alignment horizontal="center" vertical="center"/>
    </xf>
    <xf numFmtId="0" fontId="6" fillId="24" borderId="0" xfId="0" applyFont="1" applyFill="1" applyAlignment="1">
      <alignment vertical="center"/>
    </xf>
    <xf numFmtId="0" fontId="42" fillId="24" borderId="0" xfId="0" applyFont="1" applyFill="1" applyAlignment="1">
      <alignment horizontal="center" vertical="center" wrapText="1"/>
    </xf>
    <xf numFmtId="0" fontId="38" fillId="24" borderId="0" xfId="0" applyFont="1" applyFill="1" applyAlignment="1">
      <alignment vertical="center"/>
    </xf>
    <xf numFmtId="0" fontId="42" fillId="24" borderId="0" xfId="0" applyFont="1" applyFill="1" applyAlignment="1">
      <alignment horizontal="center" vertical="center"/>
    </xf>
    <xf numFmtId="0" fontId="38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1" fontId="40" fillId="0" borderId="10" xfId="0" applyNumberFormat="1" applyFont="1" applyBorder="1" applyAlignment="1">
      <alignment horizontal="center" vertical="center" wrapText="1"/>
    </xf>
    <xf numFmtId="0" fontId="42" fillId="24" borderId="0" xfId="0" applyFont="1" applyFill="1" applyAlignment="1">
      <alignment vertical="center" wrapText="1"/>
    </xf>
    <xf numFmtId="0" fontId="43" fillId="24" borderId="0" xfId="0" applyFont="1" applyFill="1" applyAlignment="1">
      <alignment horizontal="center" vertical="center" wrapText="1"/>
    </xf>
    <xf numFmtId="0" fontId="44" fillId="24" borderId="0" xfId="0" applyFont="1" applyFill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5" fillId="24" borderId="0" xfId="0" applyFont="1" applyFill="1" applyAlignment="1">
      <alignment horizontal="center" vertical="center"/>
    </xf>
    <xf numFmtId="0" fontId="39" fillId="24" borderId="0" xfId="0" applyFont="1" applyFill="1" applyAlignment="1">
      <alignment vertical="top"/>
    </xf>
    <xf numFmtId="0" fontId="46" fillId="24" borderId="0" xfId="0" applyFont="1" applyFill="1" applyAlignment="1">
      <alignment horizontal="left" vertical="center"/>
    </xf>
    <xf numFmtId="0" fontId="47" fillId="24" borderId="0" xfId="0" applyFont="1" applyFill="1" applyAlignment="1">
      <alignment horizontal="center" vertical="center"/>
    </xf>
    <xf numFmtId="0" fontId="40" fillId="24" borderId="0" xfId="0" applyFont="1" applyFill="1" applyAlignment="1">
      <alignment horizontal="left" vertical="center" wrapText="1"/>
    </xf>
    <xf numFmtId="0" fontId="48" fillId="24" borderId="0" xfId="0" applyFont="1" applyFill="1" applyAlignment="1">
      <alignment horizontal="left" vertical="center"/>
    </xf>
    <xf numFmtId="0" fontId="43" fillId="25" borderId="0" xfId="0" applyFont="1" applyFill="1" applyAlignment="1">
      <alignment horizontal="center" vertical="center" wrapText="1"/>
    </xf>
    <xf numFmtId="0" fontId="46" fillId="24" borderId="0" xfId="0" applyFont="1" applyFill="1" applyAlignment="1">
      <alignment horizontal="center" vertical="center"/>
    </xf>
    <xf numFmtId="0" fontId="49" fillId="24" borderId="0" xfId="0" applyFont="1" applyFill="1" applyAlignment="1">
      <alignment vertical="center"/>
    </xf>
    <xf numFmtId="0" fontId="50" fillId="24" borderId="0" xfId="0" applyFont="1" applyFill="1" applyAlignment="1">
      <alignment horizontal="left" vertical="center"/>
    </xf>
    <xf numFmtId="0" fontId="51" fillId="24" borderId="0" xfId="0" applyFont="1" applyFill="1" applyAlignment="1">
      <alignment horizontal="center" vertical="center" wrapText="1"/>
    </xf>
    <xf numFmtId="0" fontId="38" fillId="24" borderId="0" xfId="0" applyFont="1" applyFill="1" applyAlignment="1">
      <alignment horizontal="center" vertical="center" wrapText="1"/>
    </xf>
    <xf numFmtId="0" fontId="46" fillId="24" borderId="0" xfId="0" applyFont="1" applyFill="1" applyAlignment="1">
      <alignment vertical="center"/>
    </xf>
    <xf numFmtId="0" fontId="38" fillId="24" borderId="0" xfId="0" applyFont="1" applyFill="1" applyAlignment="1">
      <alignment horizontal="left" vertical="center" wrapText="1"/>
    </xf>
    <xf numFmtId="0" fontId="48" fillId="24" borderId="0" xfId="0" applyFont="1" applyFill="1" applyAlignment="1">
      <alignment vertical="center"/>
    </xf>
    <xf numFmtId="0" fontId="52" fillId="24" borderId="0" xfId="0" applyFont="1" applyFill="1" applyAlignment="1">
      <alignment vertical="center"/>
    </xf>
    <xf numFmtId="0" fontId="29" fillId="0" borderId="0" xfId="70" applyFont="1" applyAlignment="1">
      <alignment horizontal="center" vertical="center"/>
    </xf>
    <xf numFmtId="0" fontId="27" fillId="0" borderId="0" xfId="71" applyFont="1" applyAlignment="1">
      <alignment horizontal="right" vertical="center"/>
    </xf>
    <xf numFmtId="0" fontId="29" fillId="0" borderId="0" xfId="71" applyFont="1" applyAlignment="1">
      <alignment horizontal="right" vertical="center"/>
    </xf>
    <xf numFmtId="0" fontId="29" fillId="0" borderId="0" xfId="70" applyFont="1" applyAlignment="1" applyProtection="1">
      <alignment horizontal="right" vertical="center"/>
      <protection locked="0"/>
    </xf>
    <xf numFmtId="0" fontId="29" fillId="0" borderId="0" xfId="70" applyFont="1" applyAlignment="1">
      <alignment vertical="center"/>
    </xf>
    <xf numFmtId="0" fontId="29" fillId="0" borderId="0" xfId="70" applyFont="1" applyAlignment="1">
      <alignment horizontal="left" vertical="center"/>
    </xf>
    <xf numFmtId="0" fontId="29" fillId="0" borderId="0" xfId="70" applyFont="1" applyAlignment="1">
      <alignment horizontal="right" vertical="center"/>
    </xf>
    <xf numFmtId="0" fontId="30" fillId="0" borderId="10" xfId="70" applyFont="1" applyBorder="1" applyAlignment="1">
      <alignment horizontal="center" vertical="center" wrapText="1"/>
    </xf>
    <xf numFmtId="0" fontId="30" fillId="0" borderId="0" xfId="70" applyFont="1" applyAlignment="1">
      <alignment horizontal="center" vertical="center"/>
    </xf>
    <xf numFmtId="0" fontId="36" fillId="0" borderId="10" xfId="70" applyFont="1" applyBorder="1" applyAlignment="1">
      <alignment horizontal="center" vertical="center" wrapText="1"/>
    </xf>
    <xf numFmtId="0" fontId="36" fillId="0" borderId="0" xfId="70" applyFont="1" applyAlignment="1">
      <alignment horizontal="center" vertical="center"/>
    </xf>
    <xf numFmtId="0" fontId="29" fillId="0" borderId="10" xfId="70" applyFont="1" applyBorder="1" applyAlignment="1">
      <alignment horizontal="center" vertical="center" wrapText="1"/>
    </xf>
    <xf numFmtId="0" fontId="29" fillId="0" borderId="10" xfId="70" applyFont="1" applyBorder="1" applyAlignment="1">
      <alignment vertical="center" wrapText="1"/>
    </xf>
    <xf numFmtId="4" fontId="29" fillId="0" borderId="10" xfId="70" applyNumberFormat="1" applyFont="1" applyBorder="1" applyAlignment="1">
      <alignment horizontal="center" vertical="center"/>
    </xf>
    <xf numFmtId="3" fontId="29" fillId="0" borderId="10" xfId="70" applyNumberFormat="1" applyFont="1" applyBorder="1" applyAlignment="1">
      <alignment horizontal="center" vertical="center"/>
    </xf>
    <xf numFmtId="0" fontId="26" fillId="0" borderId="0" xfId="70" applyFont="1" applyAlignment="1">
      <alignment horizontal="center" vertical="center"/>
    </xf>
    <xf numFmtId="0" fontId="27" fillId="0" borderId="10" xfId="70" applyFont="1" applyBorder="1" applyAlignment="1">
      <alignment horizontal="center" vertical="center"/>
    </xf>
    <xf numFmtId="0" fontId="27" fillId="0" borderId="10" xfId="70" applyFont="1" applyBorder="1" applyAlignment="1">
      <alignment horizontal="left" vertical="center"/>
    </xf>
    <xf numFmtId="4" fontId="27" fillId="0" borderId="10" xfId="70" applyNumberFormat="1" applyFont="1" applyBorder="1" applyAlignment="1">
      <alignment horizontal="center" vertical="center"/>
    </xf>
    <xf numFmtId="164" fontId="27" fillId="0" borderId="10" xfId="70" applyNumberFormat="1" applyFont="1" applyBorder="1" applyAlignment="1">
      <alignment horizontal="center" vertical="center"/>
    </xf>
    <xf numFmtId="3" fontId="27" fillId="0" borderId="10" xfId="70" applyNumberFormat="1" applyFont="1" applyBorder="1" applyAlignment="1">
      <alignment horizontal="center" vertical="center" wrapText="1"/>
    </xf>
    <xf numFmtId="3" fontId="30" fillId="0" borderId="0" xfId="70" applyNumberFormat="1" applyFont="1" applyAlignment="1">
      <alignment horizontal="center" vertical="center"/>
    </xf>
    <xf numFmtId="165" fontId="30" fillId="0" borderId="0" xfId="70" applyNumberFormat="1" applyFont="1" applyAlignment="1">
      <alignment horizontal="center" vertical="center"/>
    </xf>
    <xf numFmtId="0" fontId="28" fillId="0" borderId="0" xfId="70" applyFont="1" applyAlignment="1">
      <alignment horizontal="center" vertical="center" wrapText="1"/>
    </xf>
    <xf numFmtId="0" fontId="28" fillId="0" borderId="0" xfId="70" applyFont="1" applyAlignment="1">
      <alignment horizontal="left" vertical="center" wrapText="1"/>
    </xf>
    <xf numFmtId="164" fontId="29" fillId="0" borderId="0" xfId="70" applyNumberFormat="1" applyFont="1" applyAlignment="1">
      <alignment horizontal="center" vertical="center"/>
    </xf>
    <xf numFmtId="165" fontId="26" fillId="0" borderId="0" xfId="70" applyNumberFormat="1" applyFont="1" applyAlignment="1">
      <alignment horizontal="center" vertical="center"/>
    </xf>
    <xf numFmtId="4" fontId="26" fillId="0" borderId="0" xfId="70" applyNumberFormat="1" applyFont="1" applyAlignment="1">
      <alignment horizontal="center" vertical="center"/>
    </xf>
    <xf numFmtId="0" fontId="29" fillId="0" borderId="0" xfId="72" applyFont="1" applyAlignment="1">
      <alignment horizontal="center" vertical="center"/>
    </xf>
    <xf numFmtId="0" fontId="27" fillId="0" borderId="0" xfId="72" applyFont="1" applyAlignment="1">
      <alignment horizontal="left" wrapText="1"/>
    </xf>
    <xf numFmtId="0" fontId="27" fillId="0" borderId="0" xfId="72" applyFont="1"/>
    <xf numFmtId="0" fontId="26" fillId="0" borderId="0" xfId="70" applyFont="1" applyAlignment="1">
      <alignment horizontal="center" vertical="center" wrapText="1"/>
    </xf>
    <xf numFmtId="0" fontId="29" fillId="0" borderId="0" xfId="66" applyFont="1" applyAlignment="1">
      <alignment horizontal="center" vertical="center"/>
    </xf>
    <xf numFmtId="0" fontId="27" fillId="0" borderId="0" xfId="66" applyFont="1" applyAlignment="1">
      <alignment horizontal="left" vertical="center" wrapText="1"/>
    </xf>
    <xf numFmtId="0" fontId="29" fillId="0" borderId="0" xfId="66" applyFont="1" applyAlignment="1">
      <alignment horizontal="left" vertical="center"/>
    </xf>
    <xf numFmtId="0" fontId="27" fillId="0" borderId="0" xfId="66" applyFont="1" applyAlignment="1">
      <alignment horizontal="left" vertical="center"/>
    </xf>
    <xf numFmtId="0" fontId="29" fillId="0" borderId="0" xfId="70" applyFont="1" applyAlignment="1" applyProtection="1">
      <alignment vertical="center"/>
      <protection hidden="1"/>
    </xf>
    <xf numFmtId="0" fontId="27" fillId="0" borderId="0" xfId="70" applyFont="1" applyAlignment="1" applyProtection="1">
      <alignment horizontal="left" vertical="center"/>
      <protection hidden="1"/>
    </xf>
    <xf numFmtId="0" fontId="29" fillId="0" borderId="0" xfId="70" applyFont="1" applyAlignment="1" applyProtection="1">
      <alignment vertical="center"/>
      <protection locked="0"/>
    </xf>
    <xf numFmtId="0" fontId="29" fillId="0" borderId="0" xfId="70" applyFont="1" applyAlignment="1" applyProtection="1">
      <alignment horizontal="left" vertical="center"/>
      <protection hidden="1"/>
    </xf>
    <xf numFmtId="0" fontId="33" fillId="0" borderId="0" xfId="70" applyFont="1" applyAlignment="1" applyProtection="1">
      <alignment horizontal="center" vertical="center"/>
      <protection hidden="1"/>
    </xf>
    <xf numFmtId="0" fontId="26" fillId="0" borderId="0" xfId="70" applyFont="1" applyAlignment="1" applyProtection="1">
      <alignment horizontal="center" vertical="center"/>
      <protection hidden="1"/>
    </xf>
    <xf numFmtId="0" fontId="29" fillId="0" borderId="0" xfId="70" applyFont="1" applyAlignment="1" applyProtection="1">
      <alignment horizontal="center" vertical="center"/>
      <protection hidden="1"/>
    </xf>
    <xf numFmtId="3" fontId="28" fillId="0" borderId="0" xfId="70" applyNumberFormat="1" applyFont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center"/>
    </xf>
    <xf numFmtId="0" fontId="38" fillId="24" borderId="10" xfId="0" applyFont="1" applyFill="1" applyBorder="1" applyAlignment="1">
      <alignment horizontal="left" vertical="center" wrapText="1"/>
    </xf>
    <xf numFmtId="0" fontId="40" fillId="0" borderId="10" xfId="0" applyFont="1" applyBorder="1" applyAlignment="1">
      <alignment horizontal="center" vertical="center"/>
    </xf>
    <xf numFmtId="0" fontId="38" fillId="24" borderId="10" xfId="0" applyFont="1" applyFill="1" applyBorder="1" applyAlignment="1">
      <alignment horizontal="left" vertical="center"/>
    </xf>
    <xf numFmtId="164" fontId="40" fillId="24" borderId="10" xfId="0" applyNumberFormat="1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left" vertical="center"/>
    </xf>
    <xf numFmtId="164" fontId="41" fillId="0" borderId="10" xfId="0" applyNumberFormat="1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29" fillId="0" borderId="10" xfId="70" applyFont="1" applyBorder="1" applyAlignment="1">
      <alignment horizontal="left" vertical="center" wrapText="1"/>
    </xf>
    <xf numFmtId="0" fontId="29" fillId="0" borderId="10" xfId="70" applyFont="1" applyBorder="1" applyAlignment="1">
      <alignment horizontal="left" vertical="center"/>
    </xf>
    <xf numFmtId="0" fontId="43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center" vertical="center" wrapText="1"/>
    </xf>
    <xf numFmtId="0" fontId="37" fillId="24" borderId="0" xfId="20" applyFont="1" applyFill="1" applyAlignment="1">
      <alignment horizontal="center" vertical="center"/>
    </xf>
    <xf numFmtId="4" fontId="41" fillId="24" borderId="0" xfId="0" applyNumberFormat="1" applyFont="1" applyFill="1" applyAlignment="1">
      <alignment horizontal="center" vertical="center" wrapText="1"/>
    </xf>
    <xf numFmtId="0" fontId="41" fillId="24" borderId="0" xfId="0" applyFont="1" applyFill="1" applyAlignment="1">
      <alignment horizontal="center" vertical="center" wrapText="1"/>
    </xf>
    <xf numFmtId="0" fontId="42" fillId="24" borderId="0" xfId="0" applyFont="1" applyFill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center"/>
    </xf>
    <xf numFmtId="0" fontId="42" fillId="24" borderId="10" xfId="0" applyFont="1" applyFill="1" applyBorder="1" applyAlignment="1">
      <alignment horizontal="center" vertical="center"/>
    </xf>
    <xf numFmtId="0" fontId="42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center" vertical="center" wrapText="1"/>
    </xf>
    <xf numFmtId="0" fontId="40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right" vertical="center" wrapText="1"/>
    </xf>
    <xf numFmtId="0" fontId="29" fillId="0" borderId="0" xfId="70" applyFont="1" applyAlignment="1">
      <alignment horizontal="center" vertical="center"/>
    </xf>
    <xf numFmtId="0" fontId="29" fillId="0" borderId="0" xfId="71" applyFont="1" applyAlignment="1">
      <alignment horizontal="right" vertical="center"/>
    </xf>
    <xf numFmtId="0" fontId="27" fillId="0" borderId="0" xfId="70" applyFont="1" applyAlignment="1">
      <alignment horizontal="center" vertical="center" wrapText="1"/>
    </xf>
    <xf numFmtId="0" fontId="28" fillId="0" borderId="0" xfId="70" applyFont="1" applyAlignment="1">
      <alignment horizontal="left" vertical="center" wrapText="1"/>
    </xf>
    <xf numFmtId="0" fontId="31" fillId="0" borderId="0" xfId="70" applyFont="1" applyAlignment="1">
      <alignment horizontal="left" vertical="center" wrapText="1"/>
    </xf>
    <xf numFmtId="0" fontId="29" fillId="0" borderId="0" xfId="72" applyFont="1" applyAlignment="1">
      <alignment horizontal="center" vertical="center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 6 2" xfId="72" xr:uid="{3E22D6FD-6B9C-4AA7-B52B-B2DD333F3256}"/>
    <cellStyle name="Normal 7" xfId="70" xr:uid="{190A0727-D89F-48AD-9E21-D904835EB22B}"/>
    <cellStyle name="Normal_Sheet1" xfId="20" xr:uid="{00000000-0005-0000-0000-00001B000000}"/>
    <cellStyle name="Normal_Sheet1 3" xfId="71" xr:uid="{C94ED98A-6916-45E0-A49B-7F6355055EA7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H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IAMQAgAFAATQAAAAAAAAAAAAAAAAAAAAAAAAAAAAAAAAAAAAAAAAAAAAAAAAAAAAAAAAAAAAAAAAAAAAAAAAAAAAAAAAAAAAAAAAAAAAAAAAAAAAAAAAAAAAAAAAAAAAAAAADpBwQABQAZABEAF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IxMzVaMCMGCSqGSIb3DQEJBDEWBBTOt4kqWSBQp+hYXbdaZ8FMjhz/cDArBgsqhkiG9w0BCRACDDEcMBowGDAWBBRE5xMFRVajmd/v2Zzf5CvSbEm8HjANBgkqhkiG9w0BAQEFAASCAQAL1vesQU9gcrZtT2Xa0wLXBaeC+klCKtDw74rpaqflFz3uTEBpuAer1FLYAB4FR55NMXy44ByOcLOA7dO6La+1rYZGb7RevPQkTNxj/C1BFuARdA2lX78GzRp0bSjPobq6CP51GpYmirmoqUvqppO0PiOZ0K/NrTNi3mJe7qVIG1hgYcHlDL7C9xqLQcsraoYsU2fQ2+m1OJcIisr0i1sWVzc7q2IcQ1StGNztqNDk8Ge5H1Np0m6g5NDQmPpUNgwPOyby5HKjDa4te0Vn/t0NL+mOQW/1MWw1lDkttBZKGCXv6GedVSv/vLZwqOgrBvcwxwjTcmFopmHwEgUuscE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</xdr:row>
          <xdr:rowOff>0</xdr:rowOff>
        </xdr:from>
        <xdr:to>
          <xdr:col>3</xdr:col>
          <xdr:colOff>1196975</xdr:colOff>
          <xdr:row>28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79DD003-BFD2-9B9D-09B0-E7BE997F60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5FF38-605B-435C-9C75-F573BA73749C}">
  <dimension ref="A1:K64"/>
  <sheetViews>
    <sheetView view="pageBreakPreview" zoomScaleNormal="100" zoomScaleSheetLayoutView="100" workbookViewId="0">
      <selection activeCell="E52" sqref="E52"/>
    </sheetView>
  </sheetViews>
  <sheetFormatPr defaultRowHeight="12.75"/>
  <cols>
    <col min="1" max="1" width="3.85546875" style="5" customWidth="1"/>
    <col min="2" max="2" width="28.28515625" style="5" customWidth="1"/>
    <col min="3" max="3" width="10.140625" style="5" customWidth="1"/>
    <col min="4" max="4" width="13.28515625" style="5" customWidth="1"/>
    <col min="5" max="5" width="13" style="5" customWidth="1"/>
    <col min="6" max="6" width="9.85546875" style="5" customWidth="1"/>
    <col min="7" max="7" width="15" style="5" customWidth="1"/>
    <col min="8" max="8" width="12.85546875" style="5" customWidth="1"/>
    <col min="9" max="9" width="12.140625" style="5" customWidth="1"/>
    <col min="10" max="10" width="13.42578125" style="5" customWidth="1"/>
    <col min="11" max="11" width="12.140625" style="5" customWidth="1"/>
    <col min="12" max="254" width="9.140625" style="5"/>
    <col min="255" max="255" width="3.85546875" style="5" customWidth="1"/>
    <col min="256" max="256" width="29" style="5" customWidth="1"/>
    <col min="257" max="257" width="13" style="5" customWidth="1"/>
    <col min="258" max="258" width="14.42578125" style="5" customWidth="1"/>
    <col min="259" max="259" width="15.7109375" style="5" customWidth="1"/>
    <col min="260" max="260" width="12.28515625" style="5" customWidth="1"/>
    <col min="261" max="261" width="15" style="5" customWidth="1"/>
    <col min="262" max="262" width="16.85546875" style="5" customWidth="1"/>
    <col min="263" max="263" width="13.42578125" style="5" customWidth="1"/>
    <col min="264" max="264" width="13.7109375" style="5" customWidth="1"/>
    <col min="265" max="265" width="16.140625" style="5" customWidth="1"/>
    <col min="266" max="266" width="10" style="5" bestFit="1" customWidth="1"/>
    <col min="267" max="510" width="9.140625" style="5"/>
    <col min="511" max="511" width="3.85546875" style="5" customWidth="1"/>
    <col min="512" max="512" width="29" style="5" customWidth="1"/>
    <col min="513" max="513" width="13" style="5" customWidth="1"/>
    <col min="514" max="514" width="14.42578125" style="5" customWidth="1"/>
    <col min="515" max="515" width="15.7109375" style="5" customWidth="1"/>
    <col min="516" max="516" width="12.28515625" style="5" customWidth="1"/>
    <col min="517" max="517" width="15" style="5" customWidth="1"/>
    <col min="518" max="518" width="16.85546875" style="5" customWidth="1"/>
    <col min="519" max="519" width="13.42578125" style="5" customWidth="1"/>
    <col min="520" max="520" width="13.7109375" style="5" customWidth="1"/>
    <col min="521" max="521" width="16.140625" style="5" customWidth="1"/>
    <col min="522" max="522" width="10" style="5" bestFit="1" customWidth="1"/>
    <col min="523" max="766" width="9.140625" style="5"/>
    <col min="767" max="767" width="3.85546875" style="5" customWidth="1"/>
    <col min="768" max="768" width="29" style="5" customWidth="1"/>
    <col min="769" max="769" width="13" style="5" customWidth="1"/>
    <col min="770" max="770" width="14.42578125" style="5" customWidth="1"/>
    <col min="771" max="771" width="15.7109375" style="5" customWidth="1"/>
    <col min="772" max="772" width="12.28515625" style="5" customWidth="1"/>
    <col min="773" max="773" width="15" style="5" customWidth="1"/>
    <col min="774" max="774" width="16.85546875" style="5" customWidth="1"/>
    <col min="775" max="775" width="13.42578125" style="5" customWidth="1"/>
    <col min="776" max="776" width="13.7109375" style="5" customWidth="1"/>
    <col min="777" max="777" width="16.140625" style="5" customWidth="1"/>
    <col min="778" max="778" width="10" style="5" bestFit="1" customWidth="1"/>
    <col min="779" max="1022" width="9.140625" style="5"/>
    <col min="1023" max="1023" width="3.85546875" style="5" customWidth="1"/>
    <col min="1024" max="1024" width="29" style="5" customWidth="1"/>
    <col min="1025" max="1025" width="13" style="5" customWidth="1"/>
    <col min="1026" max="1026" width="14.42578125" style="5" customWidth="1"/>
    <col min="1027" max="1027" width="15.7109375" style="5" customWidth="1"/>
    <col min="1028" max="1028" width="12.28515625" style="5" customWidth="1"/>
    <col min="1029" max="1029" width="15" style="5" customWidth="1"/>
    <col min="1030" max="1030" width="16.85546875" style="5" customWidth="1"/>
    <col min="1031" max="1031" width="13.42578125" style="5" customWidth="1"/>
    <col min="1032" max="1032" width="13.7109375" style="5" customWidth="1"/>
    <col min="1033" max="1033" width="16.140625" style="5" customWidth="1"/>
    <col min="1034" max="1034" width="10" style="5" bestFit="1" customWidth="1"/>
    <col min="1035" max="1278" width="9.140625" style="5"/>
    <col min="1279" max="1279" width="3.85546875" style="5" customWidth="1"/>
    <col min="1280" max="1280" width="29" style="5" customWidth="1"/>
    <col min="1281" max="1281" width="13" style="5" customWidth="1"/>
    <col min="1282" max="1282" width="14.42578125" style="5" customWidth="1"/>
    <col min="1283" max="1283" width="15.7109375" style="5" customWidth="1"/>
    <col min="1284" max="1284" width="12.28515625" style="5" customWidth="1"/>
    <col min="1285" max="1285" width="15" style="5" customWidth="1"/>
    <col min="1286" max="1286" width="16.85546875" style="5" customWidth="1"/>
    <col min="1287" max="1287" width="13.42578125" style="5" customWidth="1"/>
    <col min="1288" max="1288" width="13.7109375" style="5" customWidth="1"/>
    <col min="1289" max="1289" width="16.140625" style="5" customWidth="1"/>
    <col min="1290" max="1290" width="10" style="5" bestFit="1" customWidth="1"/>
    <col min="1291" max="1534" width="9.140625" style="5"/>
    <col min="1535" max="1535" width="3.85546875" style="5" customWidth="1"/>
    <col min="1536" max="1536" width="29" style="5" customWidth="1"/>
    <col min="1537" max="1537" width="13" style="5" customWidth="1"/>
    <col min="1538" max="1538" width="14.42578125" style="5" customWidth="1"/>
    <col min="1539" max="1539" width="15.7109375" style="5" customWidth="1"/>
    <col min="1540" max="1540" width="12.28515625" style="5" customWidth="1"/>
    <col min="1541" max="1541" width="15" style="5" customWidth="1"/>
    <col min="1542" max="1542" width="16.85546875" style="5" customWidth="1"/>
    <col min="1543" max="1543" width="13.42578125" style="5" customWidth="1"/>
    <col min="1544" max="1544" width="13.7109375" style="5" customWidth="1"/>
    <col min="1545" max="1545" width="16.140625" style="5" customWidth="1"/>
    <col min="1546" max="1546" width="10" style="5" bestFit="1" customWidth="1"/>
    <col min="1547" max="1790" width="9.140625" style="5"/>
    <col min="1791" max="1791" width="3.85546875" style="5" customWidth="1"/>
    <col min="1792" max="1792" width="29" style="5" customWidth="1"/>
    <col min="1793" max="1793" width="13" style="5" customWidth="1"/>
    <col min="1794" max="1794" width="14.42578125" style="5" customWidth="1"/>
    <col min="1795" max="1795" width="15.7109375" style="5" customWidth="1"/>
    <col min="1796" max="1796" width="12.28515625" style="5" customWidth="1"/>
    <col min="1797" max="1797" width="15" style="5" customWidth="1"/>
    <col min="1798" max="1798" width="16.85546875" style="5" customWidth="1"/>
    <col min="1799" max="1799" width="13.42578125" style="5" customWidth="1"/>
    <col min="1800" max="1800" width="13.7109375" style="5" customWidth="1"/>
    <col min="1801" max="1801" width="16.140625" style="5" customWidth="1"/>
    <col min="1802" max="1802" width="10" style="5" bestFit="1" customWidth="1"/>
    <col min="1803" max="2046" width="9.140625" style="5"/>
    <col min="2047" max="2047" width="3.85546875" style="5" customWidth="1"/>
    <col min="2048" max="2048" width="29" style="5" customWidth="1"/>
    <col min="2049" max="2049" width="13" style="5" customWidth="1"/>
    <col min="2050" max="2050" width="14.42578125" style="5" customWidth="1"/>
    <col min="2051" max="2051" width="15.7109375" style="5" customWidth="1"/>
    <col min="2052" max="2052" width="12.28515625" style="5" customWidth="1"/>
    <col min="2053" max="2053" width="15" style="5" customWidth="1"/>
    <col min="2054" max="2054" width="16.85546875" style="5" customWidth="1"/>
    <col min="2055" max="2055" width="13.42578125" style="5" customWidth="1"/>
    <col min="2056" max="2056" width="13.7109375" style="5" customWidth="1"/>
    <col min="2057" max="2057" width="16.140625" style="5" customWidth="1"/>
    <col min="2058" max="2058" width="10" style="5" bestFit="1" customWidth="1"/>
    <col min="2059" max="2302" width="9.140625" style="5"/>
    <col min="2303" max="2303" width="3.85546875" style="5" customWidth="1"/>
    <col min="2304" max="2304" width="29" style="5" customWidth="1"/>
    <col min="2305" max="2305" width="13" style="5" customWidth="1"/>
    <col min="2306" max="2306" width="14.42578125" style="5" customWidth="1"/>
    <col min="2307" max="2307" width="15.7109375" style="5" customWidth="1"/>
    <col min="2308" max="2308" width="12.28515625" style="5" customWidth="1"/>
    <col min="2309" max="2309" width="15" style="5" customWidth="1"/>
    <col min="2310" max="2310" width="16.85546875" style="5" customWidth="1"/>
    <col min="2311" max="2311" width="13.42578125" style="5" customWidth="1"/>
    <col min="2312" max="2312" width="13.7109375" style="5" customWidth="1"/>
    <col min="2313" max="2313" width="16.140625" style="5" customWidth="1"/>
    <col min="2314" max="2314" width="10" style="5" bestFit="1" customWidth="1"/>
    <col min="2315" max="2558" width="9.140625" style="5"/>
    <col min="2559" max="2559" width="3.85546875" style="5" customWidth="1"/>
    <col min="2560" max="2560" width="29" style="5" customWidth="1"/>
    <col min="2561" max="2561" width="13" style="5" customWidth="1"/>
    <col min="2562" max="2562" width="14.42578125" style="5" customWidth="1"/>
    <col min="2563" max="2563" width="15.7109375" style="5" customWidth="1"/>
    <col min="2564" max="2564" width="12.28515625" style="5" customWidth="1"/>
    <col min="2565" max="2565" width="15" style="5" customWidth="1"/>
    <col min="2566" max="2566" width="16.85546875" style="5" customWidth="1"/>
    <col min="2567" max="2567" width="13.42578125" style="5" customWidth="1"/>
    <col min="2568" max="2568" width="13.7109375" style="5" customWidth="1"/>
    <col min="2569" max="2569" width="16.140625" style="5" customWidth="1"/>
    <col min="2570" max="2570" width="10" style="5" bestFit="1" customWidth="1"/>
    <col min="2571" max="2814" width="9.140625" style="5"/>
    <col min="2815" max="2815" width="3.85546875" style="5" customWidth="1"/>
    <col min="2816" max="2816" width="29" style="5" customWidth="1"/>
    <col min="2817" max="2817" width="13" style="5" customWidth="1"/>
    <col min="2818" max="2818" width="14.42578125" style="5" customWidth="1"/>
    <col min="2819" max="2819" width="15.7109375" style="5" customWidth="1"/>
    <col min="2820" max="2820" width="12.28515625" style="5" customWidth="1"/>
    <col min="2821" max="2821" width="15" style="5" customWidth="1"/>
    <col min="2822" max="2822" width="16.85546875" style="5" customWidth="1"/>
    <col min="2823" max="2823" width="13.42578125" style="5" customWidth="1"/>
    <col min="2824" max="2824" width="13.7109375" style="5" customWidth="1"/>
    <col min="2825" max="2825" width="16.140625" style="5" customWidth="1"/>
    <col min="2826" max="2826" width="10" style="5" bestFit="1" customWidth="1"/>
    <col min="2827" max="3070" width="9.140625" style="5"/>
    <col min="3071" max="3071" width="3.85546875" style="5" customWidth="1"/>
    <col min="3072" max="3072" width="29" style="5" customWidth="1"/>
    <col min="3073" max="3073" width="13" style="5" customWidth="1"/>
    <col min="3074" max="3074" width="14.42578125" style="5" customWidth="1"/>
    <col min="3075" max="3075" width="15.7109375" style="5" customWidth="1"/>
    <col min="3076" max="3076" width="12.28515625" style="5" customWidth="1"/>
    <col min="3077" max="3077" width="15" style="5" customWidth="1"/>
    <col min="3078" max="3078" width="16.85546875" style="5" customWidth="1"/>
    <col min="3079" max="3079" width="13.42578125" style="5" customWidth="1"/>
    <col min="3080" max="3080" width="13.7109375" style="5" customWidth="1"/>
    <col min="3081" max="3081" width="16.140625" style="5" customWidth="1"/>
    <col min="3082" max="3082" width="10" style="5" bestFit="1" customWidth="1"/>
    <col min="3083" max="3326" width="9.140625" style="5"/>
    <col min="3327" max="3327" width="3.85546875" style="5" customWidth="1"/>
    <col min="3328" max="3328" width="29" style="5" customWidth="1"/>
    <col min="3329" max="3329" width="13" style="5" customWidth="1"/>
    <col min="3330" max="3330" width="14.42578125" style="5" customWidth="1"/>
    <col min="3331" max="3331" width="15.7109375" style="5" customWidth="1"/>
    <col min="3332" max="3332" width="12.28515625" style="5" customWidth="1"/>
    <col min="3333" max="3333" width="15" style="5" customWidth="1"/>
    <col min="3334" max="3334" width="16.85546875" style="5" customWidth="1"/>
    <col min="3335" max="3335" width="13.42578125" style="5" customWidth="1"/>
    <col min="3336" max="3336" width="13.7109375" style="5" customWidth="1"/>
    <col min="3337" max="3337" width="16.140625" style="5" customWidth="1"/>
    <col min="3338" max="3338" width="10" style="5" bestFit="1" customWidth="1"/>
    <col min="3339" max="3582" width="9.140625" style="5"/>
    <col min="3583" max="3583" width="3.85546875" style="5" customWidth="1"/>
    <col min="3584" max="3584" width="29" style="5" customWidth="1"/>
    <col min="3585" max="3585" width="13" style="5" customWidth="1"/>
    <col min="3586" max="3586" width="14.42578125" style="5" customWidth="1"/>
    <col min="3587" max="3587" width="15.7109375" style="5" customWidth="1"/>
    <col min="3588" max="3588" width="12.28515625" style="5" customWidth="1"/>
    <col min="3589" max="3589" width="15" style="5" customWidth="1"/>
    <col min="3590" max="3590" width="16.85546875" style="5" customWidth="1"/>
    <col min="3591" max="3591" width="13.42578125" style="5" customWidth="1"/>
    <col min="3592" max="3592" width="13.7109375" style="5" customWidth="1"/>
    <col min="3593" max="3593" width="16.140625" style="5" customWidth="1"/>
    <col min="3594" max="3594" width="10" style="5" bestFit="1" customWidth="1"/>
    <col min="3595" max="3838" width="9.140625" style="5"/>
    <col min="3839" max="3839" width="3.85546875" style="5" customWidth="1"/>
    <col min="3840" max="3840" width="29" style="5" customWidth="1"/>
    <col min="3841" max="3841" width="13" style="5" customWidth="1"/>
    <col min="3842" max="3842" width="14.42578125" style="5" customWidth="1"/>
    <col min="3843" max="3843" width="15.7109375" style="5" customWidth="1"/>
    <col min="3844" max="3844" width="12.28515625" style="5" customWidth="1"/>
    <col min="3845" max="3845" width="15" style="5" customWidth="1"/>
    <col min="3846" max="3846" width="16.85546875" style="5" customWidth="1"/>
    <col min="3847" max="3847" width="13.42578125" style="5" customWidth="1"/>
    <col min="3848" max="3848" width="13.7109375" style="5" customWidth="1"/>
    <col min="3849" max="3849" width="16.140625" style="5" customWidth="1"/>
    <col min="3850" max="3850" width="10" style="5" bestFit="1" customWidth="1"/>
    <col min="3851" max="4094" width="9.140625" style="5"/>
    <col min="4095" max="4095" width="3.85546875" style="5" customWidth="1"/>
    <col min="4096" max="4096" width="29" style="5" customWidth="1"/>
    <col min="4097" max="4097" width="13" style="5" customWidth="1"/>
    <col min="4098" max="4098" width="14.42578125" style="5" customWidth="1"/>
    <col min="4099" max="4099" width="15.7109375" style="5" customWidth="1"/>
    <col min="4100" max="4100" width="12.28515625" style="5" customWidth="1"/>
    <col min="4101" max="4101" width="15" style="5" customWidth="1"/>
    <col min="4102" max="4102" width="16.85546875" style="5" customWidth="1"/>
    <col min="4103" max="4103" width="13.42578125" style="5" customWidth="1"/>
    <col min="4104" max="4104" width="13.7109375" style="5" customWidth="1"/>
    <col min="4105" max="4105" width="16.140625" style="5" customWidth="1"/>
    <col min="4106" max="4106" width="10" style="5" bestFit="1" customWidth="1"/>
    <col min="4107" max="4350" width="9.140625" style="5"/>
    <col min="4351" max="4351" width="3.85546875" style="5" customWidth="1"/>
    <col min="4352" max="4352" width="29" style="5" customWidth="1"/>
    <col min="4353" max="4353" width="13" style="5" customWidth="1"/>
    <col min="4354" max="4354" width="14.42578125" style="5" customWidth="1"/>
    <col min="4355" max="4355" width="15.7109375" style="5" customWidth="1"/>
    <col min="4356" max="4356" width="12.28515625" style="5" customWidth="1"/>
    <col min="4357" max="4357" width="15" style="5" customWidth="1"/>
    <col min="4358" max="4358" width="16.85546875" style="5" customWidth="1"/>
    <col min="4359" max="4359" width="13.42578125" style="5" customWidth="1"/>
    <col min="4360" max="4360" width="13.7109375" style="5" customWidth="1"/>
    <col min="4361" max="4361" width="16.140625" style="5" customWidth="1"/>
    <col min="4362" max="4362" width="10" style="5" bestFit="1" customWidth="1"/>
    <col min="4363" max="4606" width="9.140625" style="5"/>
    <col min="4607" max="4607" width="3.85546875" style="5" customWidth="1"/>
    <col min="4608" max="4608" width="29" style="5" customWidth="1"/>
    <col min="4609" max="4609" width="13" style="5" customWidth="1"/>
    <col min="4610" max="4610" width="14.42578125" style="5" customWidth="1"/>
    <col min="4611" max="4611" width="15.7109375" style="5" customWidth="1"/>
    <col min="4612" max="4612" width="12.28515625" style="5" customWidth="1"/>
    <col min="4613" max="4613" width="15" style="5" customWidth="1"/>
    <col min="4614" max="4614" width="16.85546875" style="5" customWidth="1"/>
    <col min="4615" max="4615" width="13.42578125" style="5" customWidth="1"/>
    <col min="4616" max="4616" width="13.7109375" style="5" customWidth="1"/>
    <col min="4617" max="4617" width="16.140625" style="5" customWidth="1"/>
    <col min="4618" max="4618" width="10" style="5" bestFit="1" customWidth="1"/>
    <col min="4619" max="4862" width="9.140625" style="5"/>
    <col min="4863" max="4863" width="3.85546875" style="5" customWidth="1"/>
    <col min="4864" max="4864" width="29" style="5" customWidth="1"/>
    <col min="4865" max="4865" width="13" style="5" customWidth="1"/>
    <col min="4866" max="4866" width="14.42578125" style="5" customWidth="1"/>
    <col min="4867" max="4867" width="15.7109375" style="5" customWidth="1"/>
    <col min="4868" max="4868" width="12.28515625" style="5" customWidth="1"/>
    <col min="4869" max="4869" width="15" style="5" customWidth="1"/>
    <col min="4870" max="4870" width="16.85546875" style="5" customWidth="1"/>
    <col min="4871" max="4871" width="13.42578125" style="5" customWidth="1"/>
    <col min="4872" max="4872" width="13.7109375" style="5" customWidth="1"/>
    <col min="4873" max="4873" width="16.140625" style="5" customWidth="1"/>
    <col min="4874" max="4874" width="10" style="5" bestFit="1" customWidth="1"/>
    <col min="4875" max="5118" width="9.140625" style="5"/>
    <col min="5119" max="5119" width="3.85546875" style="5" customWidth="1"/>
    <col min="5120" max="5120" width="29" style="5" customWidth="1"/>
    <col min="5121" max="5121" width="13" style="5" customWidth="1"/>
    <col min="5122" max="5122" width="14.42578125" style="5" customWidth="1"/>
    <col min="5123" max="5123" width="15.7109375" style="5" customWidth="1"/>
    <col min="5124" max="5124" width="12.28515625" style="5" customWidth="1"/>
    <col min="5125" max="5125" width="15" style="5" customWidth="1"/>
    <col min="5126" max="5126" width="16.85546875" style="5" customWidth="1"/>
    <col min="5127" max="5127" width="13.42578125" style="5" customWidth="1"/>
    <col min="5128" max="5128" width="13.7109375" style="5" customWidth="1"/>
    <col min="5129" max="5129" width="16.140625" style="5" customWidth="1"/>
    <col min="5130" max="5130" width="10" style="5" bestFit="1" customWidth="1"/>
    <col min="5131" max="5374" width="9.140625" style="5"/>
    <col min="5375" max="5375" width="3.85546875" style="5" customWidth="1"/>
    <col min="5376" max="5376" width="29" style="5" customWidth="1"/>
    <col min="5377" max="5377" width="13" style="5" customWidth="1"/>
    <col min="5378" max="5378" width="14.42578125" style="5" customWidth="1"/>
    <col min="5379" max="5379" width="15.7109375" style="5" customWidth="1"/>
    <col min="5380" max="5380" width="12.28515625" style="5" customWidth="1"/>
    <col min="5381" max="5381" width="15" style="5" customWidth="1"/>
    <col min="5382" max="5382" width="16.85546875" style="5" customWidth="1"/>
    <col min="5383" max="5383" width="13.42578125" style="5" customWidth="1"/>
    <col min="5384" max="5384" width="13.7109375" style="5" customWidth="1"/>
    <col min="5385" max="5385" width="16.140625" style="5" customWidth="1"/>
    <col min="5386" max="5386" width="10" style="5" bestFit="1" customWidth="1"/>
    <col min="5387" max="5630" width="9.140625" style="5"/>
    <col min="5631" max="5631" width="3.85546875" style="5" customWidth="1"/>
    <col min="5632" max="5632" width="29" style="5" customWidth="1"/>
    <col min="5633" max="5633" width="13" style="5" customWidth="1"/>
    <col min="5634" max="5634" width="14.42578125" style="5" customWidth="1"/>
    <col min="5635" max="5635" width="15.7109375" style="5" customWidth="1"/>
    <col min="5636" max="5636" width="12.28515625" style="5" customWidth="1"/>
    <col min="5637" max="5637" width="15" style="5" customWidth="1"/>
    <col min="5638" max="5638" width="16.85546875" style="5" customWidth="1"/>
    <col min="5639" max="5639" width="13.42578125" style="5" customWidth="1"/>
    <col min="5640" max="5640" width="13.7109375" style="5" customWidth="1"/>
    <col min="5641" max="5641" width="16.140625" style="5" customWidth="1"/>
    <col min="5642" max="5642" width="10" style="5" bestFit="1" customWidth="1"/>
    <col min="5643" max="5886" width="9.140625" style="5"/>
    <col min="5887" max="5887" width="3.85546875" style="5" customWidth="1"/>
    <col min="5888" max="5888" width="29" style="5" customWidth="1"/>
    <col min="5889" max="5889" width="13" style="5" customWidth="1"/>
    <col min="5890" max="5890" width="14.42578125" style="5" customWidth="1"/>
    <col min="5891" max="5891" width="15.7109375" style="5" customWidth="1"/>
    <col min="5892" max="5892" width="12.28515625" style="5" customWidth="1"/>
    <col min="5893" max="5893" width="15" style="5" customWidth="1"/>
    <col min="5894" max="5894" width="16.85546875" style="5" customWidth="1"/>
    <col min="5895" max="5895" width="13.42578125" style="5" customWidth="1"/>
    <col min="5896" max="5896" width="13.7109375" style="5" customWidth="1"/>
    <col min="5897" max="5897" width="16.140625" style="5" customWidth="1"/>
    <col min="5898" max="5898" width="10" style="5" bestFit="1" customWidth="1"/>
    <col min="5899" max="6142" width="9.140625" style="5"/>
    <col min="6143" max="6143" width="3.85546875" style="5" customWidth="1"/>
    <col min="6144" max="6144" width="29" style="5" customWidth="1"/>
    <col min="6145" max="6145" width="13" style="5" customWidth="1"/>
    <col min="6146" max="6146" width="14.42578125" style="5" customWidth="1"/>
    <col min="6147" max="6147" width="15.7109375" style="5" customWidth="1"/>
    <col min="6148" max="6148" width="12.28515625" style="5" customWidth="1"/>
    <col min="6149" max="6149" width="15" style="5" customWidth="1"/>
    <col min="6150" max="6150" width="16.85546875" style="5" customWidth="1"/>
    <col min="6151" max="6151" width="13.42578125" style="5" customWidth="1"/>
    <col min="6152" max="6152" width="13.7109375" style="5" customWidth="1"/>
    <col min="6153" max="6153" width="16.140625" style="5" customWidth="1"/>
    <col min="6154" max="6154" width="10" style="5" bestFit="1" customWidth="1"/>
    <col min="6155" max="6398" width="9.140625" style="5"/>
    <col min="6399" max="6399" width="3.85546875" style="5" customWidth="1"/>
    <col min="6400" max="6400" width="29" style="5" customWidth="1"/>
    <col min="6401" max="6401" width="13" style="5" customWidth="1"/>
    <col min="6402" max="6402" width="14.42578125" style="5" customWidth="1"/>
    <col min="6403" max="6403" width="15.7109375" style="5" customWidth="1"/>
    <col min="6404" max="6404" width="12.28515625" style="5" customWidth="1"/>
    <col min="6405" max="6405" width="15" style="5" customWidth="1"/>
    <col min="6406" max="6406" width="16.85546875" style="5" customWidth="1"/>
    <col min="6407" max="6407" width="13.42578125" style="5" customWidth="1"/>
    <col min="6408" max="6408" width="13.7109375" style="5" customWidth="1"/>
    <col min="6409" max="6409" width="16.140625" style="5" customWidth="1"/>
    <col min="6410" max="6410" width="10" style="5" bestFit="1" customWidth="1"/>
    <col min="6411" max="6654" width="9.140625" style="5"/>
    <col min="6655" max="6655" width="3.85546875" style="5" customWidth="1"/>
    <col min="6656" max="6656" width="29" style="5" customWidth="1"/>
    <col min="6657" max="6657" width="13" style="5" customWidth="1"/>
    <col min="6658" max="6658" width="14.42578125" style="5" customWidth="1"/>
    <col min="6659" max="6659" width="15.7109375" style="5" customWidth="1"/>
    <col min="6660" max="6660" width="12.28515625" style="5" customWidth="1"/>
    <col min="6661" max="6661" width="15" style="5" customWidth="1"/>
    <col min="6662" max="6662" width="16.85546875" style="5" customWidth="1"/>
    <col min="6663" max="6663" width="13.42578125" style="5" customWidth="1"/>
    <col min="6664" max="6664" width="13.7109375" style="5" customWidth="1"/>
    <col min="6665" max="6665" width="16.140625" style="5" customWidth="1"/>
    <col min="6666" max="6666" width="10" style="5" bestFit="1" customWidth="1"/>
    <col min="6667" max="6910" width="9.140625" style="5"/>
    <col min="6911" max="6911" width="3.85546875" style="5" customWidth="1"/>
    <col min="6912" max="6912" width="29" style="5" customWidth="1"/>
    <col min="6913" max="6913" width="13" style="5" customWidth="1"/>
    <col min="6914" max="6914" width="14.42578125" style="5" customWidth="1"/>
    <col min="6915" max="6915" width="15.7109375" style="5" customWidth="1"/>
    <col min="6916" max="6916" width="12.28515625" style="5" customWidth="1"/>
    <col min="6917" max="6917" width="15" style="5" customWidth="1"/>
    <col min="6918" max="6918" width="16.85546875" style="5" customWidth="1"/>
    <col min="6919" max="6919" width="13.42578125" style="5" customWidth="1"/>
    <col min="6920" max="6920" width="13.7109375" style="5" customWidth="1"/>
    <col min="6921" max="6921" width="16.140625" style="5" customWidth="1"/>
    <col min="6922" max="6922" width="10" style="5" bestFit="1" customWidth="1"/>
    <col min="6923" max="7166" width="9.140625" style="5"/>
    <col min="7167" max="7167" width="3.85546875" style="5" customWidth="1"/>
    <col min="7168" max="7168" width="29" style="5" customWidth="1"/>
    <col min="7169" max="7169" width="13" style="5" customWidth="1"/>
    <col min="7170" max="7170" width="14.42578125" style="5" customWidth="1"/>
    <col min="7171" max="7171" width="15.7109375" style="5" customWidth="1"/>
    <col min="7172" max="7172" width="12.28515625" style="5" customWidth="1"/>
    <col min="7173" max="7173" width="15" style="5" customWidth="1"/>
    <col min="7174" max="7174" width="16.85546875" style="5" customWidth="1"/>
    <col min="7175" max="7175" width="13.42578125" style="5" customWidth="1"/>
    <col min="7176" max="7176" width="13.7109375" style="5" customWidth="1"/>
    <col min="7177" max="7177" width="16.140625" style="5" customWidth="1"/>
    <col min="7178" max="7178" width="10" style="5" bestFit="1" customWidth="1"/>
    <col min="7179" max="7422" width="9.140625" style="5"/>
    <col min="7423" max="7423" width="3.85546875" style="5" customWidth="1"/>
    <col min="7424" max="7424" width="29" style="5" customWidth="1"/>
    <col min="7425" max="7425" width="13" style="5" customWidth="1"/>
    <col min="7426" max="7426" width="14.42578125" style="5" customWidth="1"/>
    <col min="7427" max="7427" width="15.7109375" style="5" customWidth="1"/>
    <col min="7428" max="7428" width="12.28515625" style="5" customWidth="1"/>
    <col min="7429" max="7429" width="15" style="5" customWidth="1"/>
    <col min="7430" max="7430" width="16.85546875" style="5" customWidth="1"/>
    <col min="7431" max="7431" width="13.42578125" style="5" customWidth="1"/>
    <col min="7432" max="7432" width="13.7109375" style="5" customWidth="1"/>
    <col min="7433" max="7433" width="16.140625" style="5" customWidth="1"/>
    <col min="7434" max="7434" width="10" style="5" bestFit="1" customWidth="1"/>
    <col min="7435" max="7678" width="9.140625" style="5"/>
    <col min="7679" max="7679" width="3.85546875" style="5" customWidth="1"/>
    <col min="7680" max="7680" width="29" style="5" customWidth="1"/>
    <col min="7681" max="7681" width="13" style="5" customWidth="1"/>
    <col min="7682" max="7682" width="14.42578125" style="5" customWidth="1"/>
    <col min="7683" max="7683" width="15.7109375" style="5" customWidth="1"/>
    <col min="7684" max="7684" width="12.28515625" style="5" customWidth="1"/>
    <col min="7685" max="7685" width="15" style="5" customWidth="1"/>
    <col min="7686" max="7686" width="16.85546875" style="5" customWidth="1"/>
    <col min="7687" max="7687" width="13.42578125" style="5" customWidth="1"/>
    <col min="7688" max="7688" width="13.7109375" style="5" customWidth="1"/>
    <col min="7689" max="7689" width="16.140625" style="5" customWidth="1"/>
    <col min="7690" max="7690" width="10" style="5" bestFit="1" customWidth="1"/>
    <col min="7691" max="7934" width="9.140625" style="5"/>
    <col min="7935" max="7935" width="3.85546875" style="5" customWidth="1"/>
    <col min="7936" max="7936" width="29" style="5" customWidth="1"/>
    <col min="7937" max="7937" width="13" style="5" customWidth="1"/>
    <col min="7938" max="7938" width="14.42578125" style="5" customWidth="1"/>
    <col min="7939" max="7939" width="15.7109375" style="5" customWidth="1"/>
    <col min="7940" max="7940" width="12.28515625" style="5" customWidth="1"/>
    <col min="7941" max="7941" width="15" style="5" customWidth="1"/>
    <col min="7942" max="7942" width="16.85546875" style="5" customWidth="1"/>
    <col min="7943" max="7943" width="13.42578125" style="5" customWidth="1"/>
    <col min="7944" max="7944" width="13.7109375" style="5" customWidth="1"/>
    <col min="7945" max="7945" width="16.140625" style="5" customWidth="1"/>
    <col min="7946" max="7946" width="10" style="5" bestFit="1" customWidth="1"/>
    <col min="7947" max="8190" width="9.140625" style="5"/>
    <col min="8191" max="8191" width="3.85546875" style="5" customWidth="1"/>
    <col min="8192" max="8192" width="29" style="5" customWidth="1"/>
    <col min="8193" max="8193" width="13" style="5" customWidth="1"/>
    <col min="8194" max="8194" width="14.42578125" style="5" customWidth="1"/>
    <col min="8195" max="8195" width="15.7109375" style="5" customWidth="1"/>
    <col min="8196" max="8196" width="12.28515625" style="5" customWidth="1"/>
    <col min="8197" max="8197" width="15" style="5" customWidth="1"/>
    <col min="8198" max="8198" width="16.85546875" style="5" customWidth="1"/>
    <col min="8199" max="8199" width="13.42578125" style="5" customWidth="1"/>
    <col min="8200" max="8200" width="13.7109375" style="5" customWidth="1"/>
    <col min="8201" max="8201" width="16.140625" style="5" customWidth="1"/>
    <col min="8202" max="8202" width="10" style="5" bestFit="1" customWidth="1"/>
    <col min="8203" max="8446" width="9.140625" style="5"/>
    <col min="8447" max="8447" width="3.85546875" style="5" customWidth="1"/>
    <col min="8448" max="8448" width="29" style="5" customWidth="1"/>
    <col min="8449" max="8449" width="13" style="5" customWidth="1"/>
    <col min="8450" max="8450" width="14.42578125" style="5" customWidth="1"/>
    <col min="8451" max="8451" width="15.7109375" style="5" customWidth="1"/>
    <col min="8452" max="8452" width="12.28515625" style="5" customWidth="1"/>
    <col min="8453" max="8453" width="15" style="5" customWidth="1"/>
    <col min="8454" max="8454" width="16.85546875" style="5" customWidth="1"/>
    <col min="8455" max="8455" width="13.42578125" style="5" customWidth="1"/>
    <col min="8456" max="8456" width="13.7109375" style="5" customWidth="1"/>
    <col min="8457" max="8457" width="16.140625" style="5" customWidth="1"/>
    <col min="8458" max="8458" width="10" style="5" bestFit="1" customWidth="1"/>
    <col min="8459" max="8702" width="9.140625" style="5"/>
    <col min="8703" max="8703" width="3.85546875" style="5" customWidth="1"/>
    <col min="8704" max="8704" width="29" style="5" customWidth="1"/>
    <col min="8705" max="8705" width="13" style="5" customWidth="1"/>
    <col min="8706" max="8706" width="14.42578125" style="5" customWidth="1"/>
    <col min="8707" max="8707" width="15.7109375" style="5" customWidth="1"/>
    <col min="8708" max="8708" width="12.28515625" style="5" customWidth="1"/>
    <col min="8709" max="8709" width="15" style="5" customWidth="1"/>
    <col min="8710" max="8710" width="16.85546875" style="5" customWidth="1"/>
    <col min="8711" max="8711" width="13.42578125" style="5" customWidth="1"/>
    <col min="8712" max="8712" width="13.7109375" style="5" customWidth="1"/>
    <col min="8713" max="8713" width="16.140625" style="5" customWidth="1"/>
    <col min="8714" max="8714" width="10" style="5" bestFit="1" customWidth="1"/>
    <col min="8715" max="8958" width="9.140625" style="5"/>
    <col min="8959" max="8959" width="3.85546875" style="5" customWidth="1"/>
    <col min="8960" max="8960" width="29" style="5" customWidth="1"/>
    <col min="8961" max="8961" width="13" style="5" customWidth="1"/>
    <col min="8962" max="8962" width="14.42578125" style="5" customWidth="1"/>
    <col min="8963" max="8963" width="15.7109375" style="5" customWidth="1"/>
    <col min="8964" max="8964" width="12.28515625" style="5" customWidth="1"/>
    <col min="8965" max="8965" width="15" style="5" customWidth="1"/>
    <col min="8966" max="8966" width="16.85546875" style="5" customWidth="1"/>
    <col min="8967" max="8967" width="13.42578125" style="5" customWidth="1"/>
    <col min="8968" max="8968" width="13.7109375" style="5" customWidth="1"/>
    <col min="8969" max="8969" width="16.140625" style="5" customWidth="1"/>
    <col min="8970" max="8970" width="10" style="5" bestFit="1" customWidth="1"/>
    <col min="8971" max="9214" width="9.140625" style="5"/>
    <col min="9215" max="9215" width="3.85546875" style="5" customWidth="1"/>
    <col min="9216" max="9216" width="29" style="5" customWidth="1"/>
    <col min="9217" max="9217" width="13" style="5" customWidth="1"/>
    <col min="9218" max="9218" width="14.42578125" style="5" customWidth="1"/>
    <col min="9219" max="9219" width="15.7109375" style="5" customWidth="1"/>
    <col min="9220" max="9220" width="12.28515625" style="5" customWidth="1"/>
    <col min="9221" max="9221" width="15" style="5" customWidth="1"/>
    <col min="9222" max="9222" width="16.85546875" style="5" customWidth="1"/>
    <col min="9223" max="9223" width="13.42578125" style="5" customWidth="1"/>
    <col min="9224" max="9224" width="13.7109375" style="5" customWidth="1"/>
    <col min="9225" max="9225" width="16.140625" style="5" customWidth="1"/>
    <col min="9226" max="9226" width="10" style="5" bestFit="1" customWidth="1"/>
    <col min="9227" max="9470" width="9.140625" style="5"/>
    <col min="9471" max="9471" width="3.85546875" style="5" customWidth="1"/>
    <col min="9472" max="9472" width="29" style="5" customWidth="1"/>
    <col min="9473" max="9473" width="13" style="5" customWidth="1"/>
    <col min="9474" max="9474" width="14.42578125" style="5" customWidth="1"/>
    <col min="9475" max="9475" width="15.7109375" style="5" customWidth="1"/>
    <col min="9476" max="9476" width="12.28515625" style="5" customWidth="1"/>
    <col min="9477" max="9477" width="15" style="5" customWidth="1"/>
    <col min="9478" max="9478" width="16.85546875" style="5" customWidth="1"/>
    <col min="9479" max="9479" width="13.42578125" style="5" customWidth="1"/>
    <col min="9480" max="9480" width="13.7109375" style="5" customWidth="1"/>
    <col min="9481" max="9481" width="16.140625" style="5" customWidth="1"/>
    <col min="9482" max="9482" width="10" style="5" bestFit="1" customWidth="1"/>
    <col min="9483" max="9726" width="9.140625" style="5"/>
    <col min="9727" max="9727" width="3.85546875" style="5" customWidth="1"/>
    <col min="9728" max="9728" width="29" style="5" customWidth="1"/>
    <col min="9729" max="9729" width="13" style="5" customWidth="1"/>
    <col min="9730" max="9730" width="14.42578125" style="5" customWidth="1"/>
    <col min="9731" max="9731" width="15.7109375" style="5" customWidth="1"/>
    <col min="9732" max="9732" width="12.28515625" style="5" customWidth="1"/>
    <col min="9733" max="9733" width="15" style="5" customWidth="1"/>
    <col min="9734" max="9734" width="16.85546875" style="5" customWidth="1"/>
    <col min="9735" max="9735" width="13.42578125" style="5" customWidth="1"/>
    <col min="9736" max="9736" width="13.7109375" style="5" customWidth="1"/>
    <col min="9737" max="9737" width="16.140625" style="5" customWidth="1"/>
    <col min="9738" max="9738" width="10" style="5" bestFit="1" customWidth="1"/>
    <col min="9739" max="9982" width="9.140625" style="5"/>
    <col min="9983" max="9983" width="3.85546875" style="5" customWidth="1"/>
    <col min="9984" max="9984" width="29" style="5" customWidth="1"/>
    <col min="9985" max="9985" width="13" style="5" customWidth="1"/>
    <col min="9986" max="9986" width="14.42578125" style="5" customWidth="1"/>
    <col min="9987" max="9987" width="15.7109375" style="5" customWidth="1"/>
    <col min="9988" max="9988" width="12.28515625" style="5" customWidth="1"/>
    <col min="9989" max="9989" width="15" style="5" customWidth="1"/>
    <col min="9990" max="9990" width="16.85546875" style="5" customWidth="1"/>
    <col min="9991" max="9991" width="13.42578125" style="5" customWidth="1"/>
    <col min="9992" max="9992" width="13.7109375" style="5" customWidth="1"/>
    <col min="9993" max="9993" width="16.140625" style="5" customWidth="1"/>
    <col min="9994" max="9994" width="10" style="5" bestFit="1" customWidth="1"/>
    <col min="9995" max="10238" width="9.140625" style="5"/>
    <col min="10239" max="10239" width="3.85546875" style="5" customWidth="1"/>
    <col min="10240" max="10240" width="29" style="5" customWidth="1"/>
    <col min="10241" max="10241" width="13" style="5" customWidth="1"/>
    <col min="10242" max="10242" width="14.42578125" style="5" customWidth="1"/>
    <col min="10243" max="10243" width="15.7109375" style="5" customWidth="1"/>
    <col min="10244" max="10244" width="12.28515625" style="5" customWidth="1"/>
    <col min="10245" max="10245" width="15" style="5" customWidth="1"/>
    <col min="10246" max="10246" width="16.85546875" style="5" customWidth="1"/>
    <col min="10247" max="10247" width="13.42578125" style="5" customWidth="1"/>
    <col min="10248" max="10248" width="13.7109375" style="5" customWidth="1"/>
    <col min="10249" max="10249" width="16.140625" style="5" customWidth="1"/>
    <col min="10250" max="10250" width="10" style="5" bestFit="1" customWidth="1"/>
    <col min="10251" max="10494" width="9.140625" style="5"/>
    <col min="10495" max="10495" width="3.85546875" style="5" customWidth="1"/>
    <col min="10496" max="10496" width="29" style="5" customWidth="1"/>
    <col min="10497" max="10497" width="13" style="5" customWidth="1"/>
    <col min="10498" max="10498" width="14.42578125" style="5" customWidth="1"/>
    <col min="10499" max="10499" width="15.7109375" style="5" customWidth="1"/>
    <col min="10500" max="10500" width="12.28515625" style="5" customWidth="1"/>
    <col min="10501" max="10501" width="15" style="5" customWidth="1"/>
    <col min="10502" max="10502" width="16.85546875" style="5" customWidth="1"/>
    <col min="10503" max="10503" width="13.42578125" style="5" customWidth="1"/>
    <col min="10504" max="10504" width="13.7109375" style="5" customWidth="1"/>
    <col min="10505" max="10505" width="16.140625" style="5" customWidth="1"/>
    <col min="10506" max="10506" width="10" style="5" bestFit="1" customWidth="1"/>
    <col min="10507" max="10750" width="9.140625" style="5"/>
    <col min="10751" max="10751" width="3.85546875" style="5" customWidth="1"/>
    <col min="10752" max="10752" width="29" style="5" customWidth="1"/>
    <col min="10753" max="10753" width="13" style="5" customWidth="1"/>
    <col min="10754" max="10754" width="14.42578125" style="5" customWidth="1"/>
    <col min="10755" max="10755" width="15.7109375" style="5" customWidth="1"/>
    <col min="10756" max="10756" width="12.28515625" style="5" customWidth="1"/>
    <col min="10757" max="10757" width="15" style="5" customWidth="1"/>
    <col min="10758" max="10758" width="16.85546875" style="5" customWidth="1"/>
    <col min="10759" max="10759" width="13.42578125" style="5" customWidth="1"/>
    <col min="10760" max="10760" width="13.7109375" style="5" customWidth="1"/>
    <col min="10761" max="10761" width="16.140625" style="5" customWidth="1"/>
    <col min="10762" max="10762" width="10" style="5" bestFit="1" customWidth="1"/>
    <col min="10763" max="11006" width="9.140625" style="5"/>
    <col min="11007" max="11007" width="3.85546875" style="5" customWidth="1"/>
    <col min="11008" max="11008" width="29" style="5" customWidth="1"/>
    <col min="11009" max="11009" width="13" style="5" customWidth="1"/>
    <col min="11010" max="11010" width="14.42578125" style="5" customWidth="1"/>
    <col min="11011" max="11011" width="15.7109375" style="5" customWidth="1"/>
    <col min="11012" max="11012" width="12.28515625" style="5" customWidth="1"/>
    <col min="11013" max="11013" width="15" style="5" customWidth="1"/>
    <col min="11014" max="11014" width="16.85546875" style="5" customWidth="1"/>
    <col min="11015" max="11015" width="13.42578125" style="5" customWidth="1"/>
    <col min="11016" max="11016" width="13.7109375" style="5" customWidth="1"/>
    <col min="11017" max="11017" width="16.140625" style="5" customWidth="1"/>
    <col min="11018" max="11018" width="10" style="5" bestFit="1" customWidth="1"/>
    <col min="11019" max="11262" width="9.140625" style="5"/>
    <col min="11263" max="11263" width="3.85546875" style="5" customWidth="1"/>
    <col min="11264" max="11264" width="29" style="5" customWidth="1"/>
    <col min="11265" max="11265" width="13" style="5" customWidth="1"/>
    <col min="11266" max="11266" width="14.42578125" style="5" customWidth="1"/>
    <col min="11267" max="11267" width="15.7109375" style="5" customWidth="1"/>
    <col min="11268" max="11268" width="12.28515625" style="5" customWidth="1"/>
    <col min="11269" max="11269" width="15" style="5" customWidth="1"/>
    <col min="11270" max="11270" width="16.85546875" style="5" customWidth="1"/>
    <col min="11271" max="11271" width="13.42578125" style="5" customWidth="1"/>
    <col min="11272" max="11272" width="13.7109375" style="5" customWidth="1"/>
    <col min="11273" max="11273" width="16.140625" style="5" customWidth="1"/>
    <col min="11274" max="11274" width="10" style="5" bestFit="1" customWidth="1"/>
    <col min="11275" max="11518" width="9.140625" style="5"/>
    <col min="11519" max="11519" width="3.85546875" style="5" customWidth="1"/>
    <col min="11520" max="11520" width="29" style="5" customWidth="1"/>
    <col min="11521" max="11521" width="13" style="5" customWidth="1"/>
    <col min="11522" max="11522" width="14.42578125" style="5" customWidth="1"/>
    <col min="11523" max="11523" width="15.7109375" style="5" customWidth="1"/>
    <col min="11524" max="11524" width="12.28515625" style="5" customWidth="1"/>
    <col min="11525" max="11525" width="15" style="5" customWidth="1"/>
    <col min="11526" max="11526" width="16.85546875" style="5" customWidth="1"/>
    <col min="11527" max="11527" width="13.42578125" style="5" customWidth="1"/>
    <col min="11528" max="11528" width="13.7109375" style="5" customWidth="1"/>
    <col min="11529" max="11529" width="16.140625" style="5" customWidth="1"/>
    <col min="11530" max="11530" width="10" style="5" bestFit="1" customWidth="1"/>
    <col min="11531" max="11774" width="9.140625" style="5"/>
    <col min="11775" max="11775" width="3.85546875" style="5" customWidth="1"/>
    <col min="11776" max="11776" width="29" style="5" customWidth="1"/>
    <col min="11777" max="11777" width="13" style="5" customWidth="1"/>
    <col min="11778" max="11778" width="14.42578125" style="5" customWidth="1"/>
    <col min="11779" max="11779" width="15.7109375" style="5" customWidth="1"/>
    <col min="11780" max="11780" width="12.28515625" style="5" customWidth="1"/>
    <col min="11781" max="11781" width="15" style="5" customWidth="1"/>
    <col min="11782" max="11782" width="16.85546875" style="5" customWidth="1"/>
    <col min="11783" max="11783" width="13.42578125" style="5" customWidth="1"/>
    <col min="11784" max="11784" width="13.7109375" style="5" customWidth="1"/>
    <col min="11785" max="11785" width="16.140625" style="5" customWidth="1"/>
    <col min="11786" max="11786" width="10" style="5" bestFit="1" customWidth="1"/>
    <col min="11787" max="12030" width="9.140625" style="5"/>
    <col min="12031" max="12031" width="3.85546875" style="5" customWidth="1"/>
    <col min="12032" max="12032" width="29" style="5" customWidth="1"/>
    <col min="12033" max="12033" width="13" style="5" customWidth="1"/>
    <col min="12034" max="12034" width="14.42578125" style="5" customWidth="1"/>
    <col min="12035" max="12035" width="15.7109375" style="5" customWidth="1"/>
    <col min="12036" max="12036" width="12.28515625" style="5" customWidth="1"/>
    <col min="12037" max="12037" width="15" style="5" customWidth="1"/>
    <col min="12038" max="12038" width="16.85546875" style="5" customWidth="1"/>
    <col min="12039" max="12039" width="13.42578125" style="5" customWidth="1"/>
    <col min="12040" max="12040" width="13.7109375" style="5" customWidth="1"/>
    <col min="12041" max="12041" width="16.140625" style="5" customWidth="1"/>
    <col min="12042" max="12042" width="10" style="5" bestFit="1" customWidth="1"/>
    <col min="12043" max="12286" width="9.140625" style="5"/>
    <col min="12287" max="12287" width="3.85546875" style="5" customWidth="1"/>
    <col min="12288" max="12288" width="29" style="5" customWidth="1"/>
    <col min="12289" max="12289" width="13" style="5" customWidth="1"/>
    <col min="12290" max="12290" width="14.42578125" style="5" customWidth="1"/>
    <col min="12291" max="12291" width="15.7109375" style="5" customWidth="1"/>
    <col min="12292" max="12292" width="12.28515625" style="5" customWidth="1"/>
    <col min="12293" max="12293" width="15" style="5" customWidth="1"/>
    <col min="12294" max="12294" width="16.85546875" style="5" customWidth="1"/>
    <col min="12295" max="12295" width="13.42578125" style="5" customWidth="1"/>
    <col min="12296" max="12296" width="13.7109375" style="5" customWidth="1"/>
    <col min="12297" max="12297" width="16.140625" style="5" customWidth="1"/>
    <col min="12298" max="12298" width="10" style="5" bestFit="1" customWidth="1"/>
    <col min="12299" max="12542" width="9.140625" style="5"/>
    <col min="12543" max="12543" width="3.85546875" style="5" customWidth="1"/>
    <col min="12544" max="12544" width="29" style="5" customWidth="1"/>
    <col min="12545" max="12545" width="13" style="5" customWidth="1"/>
    <col min="12546" max="12546" width="14.42578125" style="5" customWidth="1"/>
    <col min="12547" max="12547" width="15.7109375" style="5" customWidth="1"/>
    <col min="12548" max="12548" width="12.28515625" style="5" customWidth="1"/>
    <col min="12549" max="12549" width="15" style="5" customWidth="1"/>
    <col min="12550" max="12550" width="16.85546875" style="5" customWidth="1"/>
    <col min="12551" max="12551" width="13.42578125" style="5" customWidth="1"/>
    <col min="12552" max="12552" width="13.7109375" style="5" customWidth="1"/>
    <col min="12553" max="12553" width="16.140625" style="5" customWidth="1"/>
    <col min="12554" max="12554" width="10" style="5" bestFit="1" customWidth="1"/>
    <col min="12555" max="12798" width="9.140625" style="5"/>
    <col min="12799" max="12799" width="3.85546875" style="5" customWidth="1"/>
    <col min="12800" max="12800" width="29" style="5" customWidth="1"/>
    <col min="12801" max="12801" width="13" style="5" customWidth="1"/>
    <col min="12802" max="12802" width="14.42578125" style="5" customWidth="1"/>
    <col min="12803" max="12803" width="15.7109375" style="5" customWidth="1"/>
    <col min="12804" max="12804" width="12.28515625" style="5" customWidth="1"/>
    <col min="12805" max="12805" width="15" style="5" customWidth="1"/>
    <col min="12806" max="12806" width="16.85546875" style="5" customWidth="1"/>
    <col min="12807" max="12807" width="13.42578125" style="5" customWidth="1"/>
    <col min="12808" max="12808" width="13.7109375" style="5" customWidth="1"/>
    <col min="12809" max="12809" width="16.140625" style="5" customWidth="1"/>
    <col min="12810" max="12810" width="10" style="5" bestFit="1" customWidth="1"/>
    <col min="12811" max="13054" width="9.140625" style="5"/>
    <col min="13055" max="13055" width="3.85546875" style="5" customWidth="1"/>
    <col min="13056" max="13056" width="29" style="5" customWidth="1"/>
    <col min="13057" max="13057" width="13" style="5" customWidth="1"/>
    <col min="13058" max="13058" width="14.42578125" style="5" customWidth="1"/>
    <col min="13059" max="13059" width="15.7109375" style="5" customWidth="1"/>
    <col min="13060" max="13060" width="12.28515625" style="5" customWidth="1"/>
    <col min="13061" max="13061" width="15" style="5" customWidth="1"/>
    <col min="13062" max="13062" width="16.85546875" style="5" customWidth="1"/>
    <col min="13063" max="13063" width="13.42578125" style="5" customWidth="1"/>
    <col min="13064" max="13064" width="13.7109375" style="5" customWidth="1"/>
    <col min="13065" max="13065" width="16.140625" style="5" customWidth="1"/>
    <col min="13066" max="13066" width="10" style="5" bestFit="1" customWidth="1"/>
    <col min="13067" max="13310" width="9.140625" style="5"/>
    <col min="13311" max="13311" width="3.85546875" style="5" customWidth="1"/>
    <col min="13312" max="13312" width="29" style="5" customWidth="1"/>
    <col min="13313" max="13313" width="13" style="5" customWidth="1"/>
    <col min="13314" max="13314" width="14.42578125" style="5" customWidth="1"/>
    <col min="13315" max="13315" width="15.7109375" style="5" customWidth="1"/>
    <col min="13316" max="13316" width="12.28515625" style="5" customWidth="1"/>
    <col min="13317" max="13317" width="15" style="5" customWidth="1"/>
    <col min="13318" max="13318" width="16.85546875" style="5" customWidth="1"/>
    <col min="13319" max="13319" width="13.42578125" style="5" customWidth="1"/>
    <col min="13320" max="13320" width="13.7109375" style="5" customWidth="1"/>
    <col min="13321" max="13321" width="16.140625" style="5" customWidth="1"/>
    <col min="13322" max="13322" width="10" style="5" bestFit="1" customWidth="1"/>
    <col min="13323" max="13566" width="9.140625" style="5"/>
    <col min="13567" max="13567" width="3.85546875" style="5" customWidth="1"/>
    <col min="13568" max="13568" width="29" style="5" customWidth="1"/>
    <col min="13569" max="13569" width="13" style="5" customWidth="1"/>
    <col min="13570" max="13570" width="14.42578125" style="5" customWidth="1"/>
    <col min="13571" max="13571" width="15.7109375" style="5" customWidth="1"/>
    <col min="13572" max="13572" width="12.28515625" style="5" customWidth="1"/>
    <col min="13573" max="13573" width="15" style="5" customWidth="1"/>
    <col min="13574" max="13574" width="16.85546875" style="5" customWidth="1"/>
    <col min="13575" max="13575" width="13.42578125" style="5" customWidth="1"/>
    <col min="13576" max="13576" width="13.7109375" style="5" customWidth="1"/>
    <col min="13577" max="13577" width="16.140625" style="5" customWidth="1"/>
    <col min="13578" max="13578" width="10" style="5" bestFit="1" customWidth="1"/>
    <col min="13579" max="13822" width="9.140625" style="5"/>
    <col min="13823" max="13823" width="3.85546875" style="5" customWidth="1"/>
    <col min="13824" max="13824" width="29" style="5" customWidth="1"/>
    <col min="13825" max="13825" width="13" style="5" customWidth="1"/>
    <col min="13826" max="13826" width="14.42578125" style="5" customWidth="1"/>
    <col min="13827" max="13827" width="15.7109375" style="5" customWidth="1"/>
    <col min="13828" max="13828" width="12.28515625" style="5" customWidth="1"/>
    <col min="13829" max="13829" width="15" style="5" customWidth="1"/>
    <col min="13830" max="13830" width="16.85546875" style="5" customWidth="1"/>
    <col min="13831" max="13831" width="13.42578125" style="5" customWidth="1"/>
    <col min="13832" max="13832" width="13.7109375" style="5" customWidth="1"/>
    <col min="13833" max="13833" width="16.140625" style="5" customWidth="1"/>
    <col min="13834" max="13834" width="10" style="5" bestFit="1" customWidth="1"/>
    <col min="13835" max="14078" width="9.140625" style="5"/>
    <col min="14079" max="14079" width="3.85546875" style="5" customWidth="1"/>
    <col min="14080" max="14080" width="29" style="5" customWidth="1"/>
    <col min="14081" max="14081" width="13" style="5" customWidth="1"/>
    <col min="14082" max="14082" width="14.42578125" style="5" customWidth="1"/>
    <col min="14083" max="14083" width="15.7109375" style="5" customWidth="1"/>
    <col min="14084" max="14084" width="12.28515625" style="5" customWidth="1"/>
    <col min="14085" max="14085" width="15" style="5" customWidth="1"/>
    <col min="14086" max="14086" width="16.85546875" style="5" customWidth="1"/>
    <col min="14087" max="14087" width="13.42578125" style="5" customWidth="1"/>
    <col min="14088" max="14088" width="13.7109375" style="5" customWidth="1"/>
    <col min="14089" max="14089" width="16.140625" style="5" customWidth="1"/>
    <col min="14090" max="14090" width="10" style="5" bestFit="1" customWidth="1"/>
    <col min="14091" max="14334" width="9.140625" style="5"/>
    <col min="14335" max="14335" width="3.85546875" style="5" customWidth="1"/>
    <col min="14336" max="14336" width="29" style="5" customWidth="1"/>
    <col min="14337" max="14337" width="13" style="5" customWidth="1"/>
    <col min="14338" max="14338" width="14.42578125" style="5" customWidth="1"/>
    <col min="14339" max="14339" width="15.7109375" style="5" customWidth="1"/>
    <col min="14340" max="14340" width="12.28515625" style="5" customWidth="1"/>
    <col min="14341" max="14341" width="15" style="5" customWidth="1"/>
    <col min="14342" max="14342" width="16.85546875" style="5" customWidth="1"/>
    <col min="14343" max="14343" width="13.42578125" style="5" customWidth="1"/>
    <col min="14344" max="14344" width="13.7109375" style="5" customWidth="1"/>
    <col min="14345" max="14345" width="16.140625" style="5" customWidth="1"/>
    <col min="14346" max="14346" width="10" style="5" bestFit="1" customWidth="1"/>
    <col min="14347" max="14590" width="9.140625" style="5"/>
    <col min="14591" max="14591" width="3.85546875" style="5" customWidth="1"/>
    <col min="14592" max="14592" width="29" style="5" customWidth="1"/>
    <col min="14593" max="14593" width="13" style="5" customWidth="1"/>
    <col min="14594" max="14594" width="14.42578125" style="5" customWidth="1"/>
    <col min="14595" max="14595" width="15.7109375" style="5" customWidth="1"/>
    <col min="14596" max="14596" width="12.28515625" style="5" customWidth="1"/>
    <col min="14597" max="14597" width="15" style="5" customWidth="1"/>
    <col min="14598" max="14598" width="16.85546875" style="5" customWidth="1"/>
    <col min="14599" max="14599" width="13.42578125" style="5" customWidth="1"/>
    <col min="14600" max="14600" width="13.7109375" style="5" customWidth="1"/>
    <col min="14601" max="14601" width="16.140625" style="5" customWidth="1"/>
    <col min="14602" max="14602" width="10" style="5" bestFit="1" customWidth="1"/>
    <col min="14603" max="14846" width="9.140625" style="5"/>
    <col min="14847" max="14847" width="3.85546875" style="5" customWidth="1"/>
    <col min="14848" max="14848" width="29" style="5" customWidth="1"/>
    <col min="14849" max="14849" width="13" style="5" customWidth="1"/>
    <col min="14850" max="14850" width="14.42578125" style="5" customWidth="1"/>
    <col min="14851" max="14851" width="15.7109375" style="5" customWidth="1"/>
    <col min="14852" max="14852" width="12.28515625" style="5" customWidth="1"/>
    <col min="14853" max="14853" width="15" style="5" customWidth="1"/>
    <col min="14854" max="14854" width="16.85546875" style="5" customWidth="1"/>
    <col min="14855" max="14855" width="13.42578125" style="5" customWidth="1"/>
    <col min="14856" max="14856" width="13.7109375" style="5" customWidth="1"/>
    <col min="14857" max="14857" width="16.140625" style="5" customWidth="1"/>
    <col min="14858" max="14858" width="10" style="5" bestFit="1" customWidth="1"/>
    <col min="14859" max="15102" width="9.140625" style="5"/>
    <col min="15103" max="15103" width="3.85546875" style="5" customWidth="1"/>
    <col min="15104" max="15104" width="29" style="5" customWidth="1"/>
    <col min="15105" max="15105" width="13" style="5" customWidth="1"/>
    <col min="15106" max="15106" width="14.42578125" style="5" customWidth="1"/>
    <col min="15107" max="15107" width="15.7109375" style="5" customWidth="1"/>
    <col min="15108" max="15108" width="12.28515625" style="5" customWidth="1"/>
    <col min="15109" max="15109" width="15" style="5" customWidth="1"/>
    <col min="15110" max="15110" width="16.85546875" style="5" customWidth="1"/>
    <col min="15111" max="15111" width="13.42578125" style="5" customWidth="1"/>
    <col min="15112" max="15112" width="13.7109375" style="5" customWidth="1"/>
    <col min="15113" max="15113" width="16.140625" style="5" customWidth="1"/>
    <col min="15114" max="15114" width="10" style="5" bestFit="1" customWidth="1"/>
    <col min="15115" max="15358" width="9.140625" style="5"/>
    <col min="15359" max="15359" width="3.85546875" style="5" customWidth="1"/>
    <col min="15360" max="15360" width="29" style="5" customWidth="1"/>
    <col min="15361" max="15361" width="13" style="5" customWidth="1"/>
    <col min="15362" max="15362" width="14.42578125" style="5" customWidth="1"/>
    <col min="15363" max="15363" width="15.7109375" style="5" customWidth="1"/>
    <col min="15364" max="15364" width="12.28515625" style="5" customWidth="1"/>
    <col min="15365" max="15365" width="15" style="5" customWidth="1"/>
    <col min="15366" max="15366" width="16.85546875" style="5" customWidth="1"/>
    <col min="15367" max="15367" width="13.42578125" style="5" customWidth="1"/>
    <col min="15368" max="15368" width="13.7109375" style="5" customWidth="1"/>
    <col min="15369" max="15369" width="16.140625" style="5" customWidth="1"/>
    <col min="15370" max="15370" width="10" style="5" bestFit="1" customWidth="1"/>
    <col min="15371" max="15614" width="9.140625" style="5"/>
    <col min="15615" max="15615" width="3.85546875" style="5" customWidth="1"/>
    <col min="15616" max="15616" width="29" style="5" customWidth="1"/>
    <col min="15617" max="15617" width="13" style="5" customWidth="1"/>
    <col min="15618" max="15618" width="14.42578125" style="5" customWidth="1"/>
    <col min="15619" max="15619" width="15.7109375" style="5" customWidth="1"/>
    <col min="15620" max="15620" width="12.28515625" style="5" customWidth="1"/>
    <col min="15621" max="15621" width="15" style="5" customWidth="1"/>
    <col min="15622" max="15622" width="16.85546875" style="5" customWidth="1"/>
    <col min="15623" max="15623" width="13.42578125" style="5" customWidth="1"/>
    <col min="15624" max="15624" width="13.7109375" style="5" customWidth="1"/>
    <col min="15625" max="15625" width="16.140625" style="5" customWidth="1"/>
    <col min="15626" max="15626" width="10" style="5" bestFit="1" customWidth="1"/>
    <col min="15627" max="15870" width="9.140625" style="5"/>
    <col min="15871" max="15871" width="3.85546875" style="5" customWidth="1"/>
    <col min="15872" max="15872" width="29" style="5" customWidth="1"/>
    <col min="15873" max="15873" width="13" style="5" customWidth="1"/>
    <col min="15874" max="15874" width="14.42578125" style="5" customWidth="1"/>
    <col min="15875" max="15875" width="15.7109375" style="5" customWidth="1"/>
    <col min="15876" max="15876" width="12.28515625" style="5" customWidth="1"/>
    <col min="15877" max="15877" width="15" style="5" customWidth="1"/>
    <col min="15878" max="15878" width="16.85546875" style="5" customWidth="1"/>
    <col min="15879" max="15879" width="13.42578125" style="5" customWidth="1"/>
    <col min="15880" max="15880" width="13.7109375" style="5" customWidth="1"/>
    <col min="15881" max="15881" width="16.140625" style="5" customWidth="1"/>
    <col min="15882" max="15882" width="10" style="5" bestFit="1" customWidth="1"/>
    <col min="15883" max="16126" width="9.140625" style="5"/>
    <col min="16127" max="16127" width="3.85546875" style="5" customWidth="1"/>
    <col min="16128" max="16128" width="29" style="5" customWidth="1"/>
    <col min="16129" max="16129" width="13" style="5" customWidth="1"/>
    <col min="16130" max="16130" width="14.42578125" style="5" customWidth="1"/>
    <col min="16131" max="16131" width="15.7109375" style="5" customWidth="1"/>
    <col min="16132" max="16132" width="12.28515625" style="5" customWidth="1"/>
    <col min="16133" max="16133" width="15" style="5" customWidth="1"/>
    <col min="16134" max="16134" width="16.85546875" style="5" customWidth="1"/>
    <col min="16135" max="16135" width="13.42578125" style="5" customWidth="1"/>
    <col min="16136" max="16136" width="13.7109375" style="5" customWidth="1"/>
    <col min="16137" max="16137" width="16.140625" style="5" customWidth="1"/>
    <col min="16138" max="16138" width="10" style="5" bestFit="1" customWidth="1"/>
    <col min="16139" max="16384" width="9.140625" style="5"/>
  </cols>
  <sheetData>
    <row r="1" spans="1:11" s="1" customFormat="1" ht="51.75" customHeight="1">
      <c r="A1" s="90" t="s">
        <v>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s="4" customFormat="1" ht="12" hidden="1" customHeight="1">
      <c r="A2" s="2"/>
      <c r="B2" s="3"/>
      <c r="C2" s="3"/>
      <c r="D2" s="3"/>
      <c r="E2" s="2"/>
      <c r="F2" s="2"/>
      <c r="G2" s="3"/>
      <c r="H2" s="2"/>
      <c r="I2" s="2"/>
      <c r="J2" s="3"/>
      <c r="K2" s="2"/>
    </row>
    <row r="3" spans="1:11" ht="33" customHeight="1">
      <c r="A3" s="91" t="s">
        <v>7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30" customHeight="1">
      <c r="A4" s="93" t="s">
        <v>9</v>
      </c>
      <c r="B4" s="93"/>
      <c r="C4" s="93"/>
      <c r="D4" s="93"/>
      <c r="E4" s="93"/>
      <c r="F4" s="93"/>
      <c r="G4" s="93"/>
      <c r="H4" s="93"/>
      <c r="I4" s="93"/>
      <c r="J4" s="93"/>
      <c r="K4" s="93"/>
    </row>
    <row r="5" spans="1:11" ht="18" customHeight="1">
      <c r="A5" s="7"/>
      <c r="B5" s="7"/>
      <c r="C5" s="7"/>
      <c r="D5" s="7"/>
      <c r="E5" s="8"/>
      <c r="F5" s="8"/>
      <c r="G5" s="7"/>
      <c r="H5" s="8"/>
      <c r="I5" s="8"/>
      <c r="J5" s="7"/>
      <c r="K5" s="8"/>
    </row>
    <row r="6" spans="1:11" ht="18" customHeight="1">
      <c r="A6" s="94" t="s">
        <v>0</v>
      </c>
      <c r="B6" s="95" t="s">
        <v>10</v>
      </c>
      <c r="C6" s="96" t="s">
        <v>11</v>
      </c>
      <c r="D6" s="96"/>
      <c r="E6" s="96"/>
      <c r="F6" s="96" t="s">
        <v>12</v>
      </c>
      <c r="G6" s="96"/>
      <c r="H6" s="96"/>
      <c r="I6" s="96" t="s">
        <v>13</v>
      </c>
      <c r="J6" s="96"/>
      <c r="K6" s="96"/>
    </row>
    <row r="7" spans="1:11" ht="60" customHeight="1">
      <c r="A7" s="94"/>
      <c r="B7" s="95"/>
      <c r="C7" s="9" t="s">
        <v>14</v>
      </c>
      <c r="D7" s="9" t="s">
        <v>15</v>
      </c>
      <c r="E7" s="9" t="s">
        <v>16</v>
      </c>
      <c r="F7" s="9" t="s">
        <v>14</v>
      </c>
      <c r="G7" s="9" t="s">
        <v>15</v>
      </c>
      <c r="H7" s="9" t="s">
        <v>16</v>
      </c>
      <c r="I7" s="9" t="s">
        <v>14</v>
      </c>
      <c r="J7" s="9" t="s">
        <v>15</v>
      </c>
      <c r="K7" s="9" t="s">
        <v>16</v>
      </c>
    </row>
    <row r="8" spans="1:11" ht="24" customHeight="1">
      <c r="A8" s="78">
        <v>1</v>
      </c>
      <c r="B8" s="79" t="s">
        <v>17</v>
      </c>
      <c r="C8" s="82">
        <v>1</v>
      </c>
      <c r="D8" s="10">
        <v>235500</v>
      </c>
      <c r="E8" s="80">
        <f>D8*C8</f>
        <v>235500</v>
      </c>
      <c r="F8" s="11">
        <v>1</v>
      </c>
      <c r="G8" s="12">
        <v>300000</v>
      </c>
      <c r="H8" s="80">
        <f t="shared" ref="H8:H20" si="0">G8*F8</f>
        <v>300000</v>
      </c>
      <c r="I8" s="11">
        <f t="shared" ref="I8:I18" si="1">F8-C8</f>
        <v>0</v>
      </c>
      <c r="J8" s="12">
        <f>+G8-D8</f>
        <v>64500</v>
      </c>
      <c r="K8" s="11">
        <f>+H8-E8</f>
        <v>64500</v>
      </c>
    </row>
    <row r="9" spans="1:11" ht="21" customHeight="1">
      <c r="A9" s="78">
        <v>2</v>
      </c>
      <c r="B9" s="81" t="s">
        <v>18</v>
      </c>
      <c r="C9" s="82">
        <v>1</v>
      </c>
      <c r="D9" s="10">
        <v>135200</v>
      </c>
      <c r="E9" s="80">
        <f>D9*C9</f>
        <v>135200</v>
      </c>
      <c r="F9" s="11">
        <v>1</v>
      </c>
      <c r="G9" s="12">
        <v>175000</v>
      </c>
      <c r="H9" s="80">
        <f t="shared" si="0"/>
        <v>175000</v>
      </c>
      <c r="I9" s="11">
        <f>F9-C9</f>
        <v>0</v>
      </c>
      <c r="J9" s="12">
        <f t="shared" ref="J9:J20" si="2">+G9-D9</f>
        <v>39800</v>
      </c>
      <c r="K9" s="11">
        <f t="shared" ref="K9:K20" si="3">+H9-E9</f>
        <v>39800</v>
      </c>
    </row>
    <row r="10" spans="1:11" ht="21" customHeight="1">
      <c r="A10" s="78">
        <v>3</v>
      </c>
      <c r="B10" s="79" t="s">
        <v>19</v>
      </c>
      <c r="C10" s="82">
        <v>1</v>
      </c>
      <c r="D10" s="10">
        <v>135200</v>
      </c>
      <c r="E10" s="80">
        <f t="shared" ref="E10:E20" si="4">D10*C10</f>
        <v>135200</v>
      </c>
      <c r="F10" s="11">
        <v>1</v>
      </c>
      <c r="G10" s="12">
        <v>200000</v>
      </c>
      <c r="H10" s="80">
        <f t="shared" si="0"/>
        <v>200000</v>
      </c>
      <c r="I10" s="11">
        <f t="shared" si="1"/>
        <v>0</v>
      </c>
      <c r="J10" s="12">
        <f t="shared" si="2"/>
        <v>64800</v>
      </c>
      <c r="K10" s="11">
        <f t="shared" si="3"/>
        <v>64800</v>
      </c>
    </row>
    <row r="11" spans="1:11" ht="21" customHeight="1">
      <c r="A11" s="78">
        <v>4</v>
      </c>
      <c r="B11" s="81" t="s">
        <v>20</v>
      </c>
      <c r="C11" s="82">
        <v>1</v>
      </c>
      <c r="D11" s="10">
        <v>135200</v>
      </c>
      <c r="E11" s="80">
        <f>D11*C11</f>
        <v>135200</v>
      </c>
      <c r="F11" s="11">
        <v>1</v>
      </c>
      <c r="G11" s="12">
        <v>175000</v>
      </c>
      <c r="H11" s="80">
        <f>G11*F11</f>
        <v>175000</v>
      </c>
      <c r="I11" s="11">
        <f>F11-C11</f>
        <v>0</v>
      </c>
      <c r="J11" s="12">
        <f t="shared" si="2"/>
        <v>39800</v>
      </c>
      <c r="K11" s="11">
        <f t="shared" si="3"/>
        <v>39800</v>
      </c>
    </row>
    <row r="12" spans="1:11" ht="21" customHeight="1">
      <c r="A12" s="78">
        <v>5</v>
      </c>
      <c r="B12" s="81" t="s">
        <v>21</v>
      </c>
      <c r="C12" s="82">
        <v>0.5</v>
      </c>
      <c r="D12" s="10">
        <v>135200</v>
      </c>
      <c r="E12" s="80">
        <f>D12*C12</f>
        <v>67600</v>
      </c>
      <c r="F12" s="11">
        <v>0.5</v>
      </c>
      <c r="G12" s="12">
        <v>135200</v>
      </c>
      <c r="H12" s="80">
        <f>G12*F12</f>
        <v>67600</v>
      </c>
      <c r="I12" s="11">
        <f>F12-C12</f>
        <v>0</v>
      </c>
      <c r="J12" s="12">
        <f t="shared" si="2"/>
        <v>0</v>
      </c>
      <c r="K12" s="11">
        <f t="shared" si="3"/>
        <v>0</v>
      </c>
    </row>
    <row r="13" spans="1:11" ht="21" customHeight="1">
      <c r="A13" s="78">
        <v>6</v>
      </c>
      <c r="B13" s="81" t="s">
        <v>22</v>
      </c>
      <c r="C13" s="82">
        <v>1</v>
      </c>
      <c r="D13" s="10">
        <v>135200</v>
      </c>
      <c r="E13" s="80">
        <f t="shared" si="4"/>
        <v>135200</v>
      </c>
      <c r="F13" s="11">
        <v>1</v>
      </c>
      <c r="G13" s="12">
        <v>175000</v>
      </c>
      <c r="H13" s="80">
        <f t="shared" si="0"/>
        <v>175000</v>
      </c>
      <c r="I13" s="11">
        <f t="shared" si="1"/>
        <v>0</v>
      </c>
      <c r="J13" s="12">
        <f t="shared" si="2"/>
        <v>39800</v>
      </c>
      <c r="K13" s="11">
        <f t="shared" si="3"/>
        <v>39800</v>
      </c>
    </row>
    <row r="14" spans="1:11" ht="21" customHeight="1">
      <c r="A14" s="78">
        <v>7</v>
      </c>
      <c r="B14" s="81" t="s">
        <v>23</v>
      </c>
      <c r="C14" s="82">
        <v>1</v>
      </c>
      <c r="D14" s="10">
        <v>135200</v>
      </c>
      <c r="E14" s="80">
        <f t="shared" si="4"/>
        <v>135200</v>
      </c>
      <c r="F14" s="11">
        <v>1</v>
      </c>
      <c r="G14" s="12">
        <v>155000</v>
      </c>
      <c r="H14" s="80">
        <f t="shared" si="0"/>
        <v>155000</v>
      </c>
      <c r="I14" s="11">
        <f t="shared" si="1"/>
        <v>0</v>
      </c>
      <c r="J14" s="12">
        <f t="shared" si="2"/>
        <v>19800</v>
      </c>
      <c r="K14" s="11">
        <f t="shared" si="3"/>
        <v>19800</v>
      </c>
    </row>
    <row r="15" spans="1:11" ht="21" customHeight="1">
      <c r="A15" s="78">
        <v>8</v>
      </c>
      <c r="B15" s="81" t="s">
        <v>24</v>
      </c>
      <c r="C15" s="82">
        <v>1</v>
      </c>
      <c r="D15" s="10">
        <v>135200</v>
      </c>
      <c r="E15" s="80">
        <f>D15*C15</f>
        <v>135200</v>
      </c>
      <c r="F15" s="11">
        <v>1</v>
      </c>
      <c r="G15" s="12">
        <v>135200</v>
      </c>
      <c r="H15" s="80">
        <f t="shared" si="0"/>
        <v>135200</v>
      </c>
      <c r="I15" s="11">
        <f t="shared" si="1"/>
        <v>0</v>
      </c>
      <c r="J15" s="12">
        <f t="shared" si="2"/>
        <v>0</v>
      </c>
      <c r="K15" s="11">
        <f t="shared" si="3"/>
        <v>0</v>
      </c>
    </row>
    <row r="16" spans="1:11" ht="21" customHeight="1">
      <c r="A16" s="78">
        <v>9</v>
      </c>
      <c r="B16" s="81" t="s">
        <v>25</v>
      </c>
      <c r="C16" s="82">
        <v>0.5</v>
      </c>
      <c r="D16" s="10">
        <v>135200</v>
      </c>
      <c r="E16" s="80">
        <f>D16*C16</f>
        <v>67600</v>
      </c>
      <c r="F16" s="11">
        <v>0.5</v>
      </c>
      <c r="G16" s="12">
        <v>135200</v>
      </c>
      <c r="H16" s="80">
        <f>G16*F16</f>
        <v>67600</v>
      </c>
      <c r="I16" s="11">
        <f>F16-C16</f>
        <v>0</v>
      </c>
      <c r="J16" s="12">
        <f t="shared" si="2"/>
        <v>0</v>
      </c>
      <c r="K16" s="11">
        <f t="shared" si="3"/>
        <v>0</v>
      </c>
    </row>
    <row r="17" spans="1:11" ht="21" customHeight="1">
      <c r="A17" s="78">
        <v>10</v>
      </c>
      <c r="B17" s="81" t="s">
        <v>26</v>
      </c>
      <c r="C17" s="82">
        <v>1</v>
      </c>
      <c r="D17" s="10">
        <v>135200</v>
      </c>
      <c r="E17" s="80">
        <f>D17*C17</f>
        <v>135200</v>
      </c>
      <c r="F17" s="11">
        <v>1</v>
      </c>
      <c r="G17" s="12">
        <v>135200</v>
      </c>
      <c r="H17" s="80">
        <f t="shared" si="0"/>
        <v>135200</v>
      </c>
      <c r="I17" s="11">
        <f t="shared" si="1"/>
        <v>0</v>
      </c>
      <c r="J17" s="12">
        <f t="shared" si="2"/>
        <v>0</v>
      </c>
      <c r="K17" s="11">
        <f t="shared" si="3"/>
        <v>0</v>
      </c>
    </row>
    <row r="18" spans="1:11" ht="24" customHeight="1">
      <c r="A18" s="78">
        <v>11</v>
      </c>
      <c r="B18" s="81" t="s">
        <v>27</v>
      </c>
      <c r="C18" s="82">
        <v>1</v>
      </c>
      <c r="D18" s="10">
        <v>135200</v>
      </c>
      <c r="E18" s="80">
        <f t="shared" si="4"/>
        <v>135200</v>
      </c>
      <c r="F18" s="11">
        <v>1</v>
      </c>
      <c r="G18" s="12">
        <v>135200</v>
      </c>
      <c r="H18" s="80">
        <f t="shared" si="0"/>
        <v>135200</v>
      </c>
      <c r="I18" s="11">
        <f t="shared" si="1"/>
        <v>0</v>
      </c>
      <c r="J18" s="12">
        <f t="shared" si="2"/>
        <v>0</v>
      </c>
      <c r="K18" s="11">
        <f t="shared" si="3"/>
        <v>0</v>
      </c>
    </row>
    <row r="19" spans="1:11" ht="24" customHeight="1">
      <c r="A19" s="78">
        <v>12</v>
      </c>
      <c r="B19" s="81" t="s">
        <v>28</v>
      </c>
      <c r="C19" s="82">
        <v>1.5</v>
      </c>
      <c r="D19" s="10">
        <v>135200</v>
      </c>
      <c r="E19" s="80">
        <f t="shared" si="4"/>
        <v>202800</v>
      </c>
      <c r="F19" s="11">
        <v>1.5</v>
      </c>
      <c r="G19" s="12">
        <v>135200</v>
      </c>
      <c r="H19" s="80">
        <f t="shared" si="0"/>
        <v>202800</v>
      </c>
      <c r="I19" s="11">
        <v>0</v>
      </c>
      <c r="J19" s="12">
        <f t="shared" si="2"/>
        <v>0</v>
      </c>
      <c r="K19" s="11">
        <f t="shared" si="3"/>
        <v>0</v>
      </c>
    </row>
    <row r="20" spans="1:11" ht="24" customHeight="1">
      <c r="A20" s="78">
        <v>13</v>
      </c>
      <c r="B20" s="81" t="s">
        <v>29</v>
      </c>
      <c r="C20" s="82">
        <v>3</v>
      </c>
      <c r="D20" s="10">
        <v>135200</v>
      </c>
      <c r="E20" s="80">
        <f t="shared" si="4"/>
        <v>405600</v>
      </c>
      <c r="F20" s="11">
        <v>3</v>
      </c>
      <c r="G20" s="12">
        <v>135200</v>
      </c>
      <c r="H20" s="80">
        <f t="shared" si="0"/>
        <v>405600</v>
      </c>
      <c r="I20" s="11">
        <v>0</v>
      </c>
      <c r="J20" s="12">
        <f t="shared" si="2"/>
        <v>0</v>
      </c>
      <c r="K20" s="11">
        <f t="shared" si="3"/>
        <v>0</v>
      </c>
    </row>
    <row r="21" spans="1:11" ht="37.5" customHeight="1">
      <c r="A21" s="78"/>
      <c r="B21" s="83" t="s">
        <v>4</v>
      </c>
      <c r="C21" s="10">
        <f>SUM(C8:C20)</f>
        <v>14.5</v>
      </c>
      <c r="D21" s="10"/>
      <c r="E21" s="85">
        <f>SUM(E8:E20)</f>
        <v>2060700</v>
      </c>
      <c r="F21" s="84">
        <f>SUM(F8:F20)</f>
        <v>14.5</v>
      </c>
      <c r="G21" s="11">
        <f>SUM(G8:G20)</f>
        <v>2126400</v>
      </c>
      <c r="H21" s="85">
        <f>SUM(H8:H20)</f>
        <v>2329200</v>
      </c>
      <c r="I21" s="11">
        <v>0</v>
      </c>
      <c r="J21" s="11"/>
      <c r="K21" s="11">
        <f>SUM(K8:K20)</f>
        <v>268500</v>
      </c>
    </row>
    <row r="22" spans="1:11" ht="17.25" customHeight="1">
      <c r="A22" s="13"/>
      <c r="B22" s="13"/>
      <c r="C22" s="14"/>
      <c r="D22" s="15"/>
      <c r="E22" s="16"/>
      <c r="F22" s="16"/>
      <c r="G22" s="17"/>
      <c r="H22" s="16"/>
      <c r="I22" s="16"/>
      <c r="J22" s="17"/>
      <c r="K22" s="16"/>
    </row>
    <row r="23" spans="1:11" ht="20.25" customHeight="1">
      <c r="A23" s="18" t="s">
        <v>30</v>
      </c>
      <c r="B23" s="19"/>
      <c r="C23" s="14"/>
      <c r="D23" s="14"/>
      <c r="E23" s="16"/>
      <c r="F23" s="16"/>
      <c r="G23" s="16"/>
      <c r="H23" s="16"/>
      <c r="I23" s="16"/>
      <c r="J23" s="16"/>
      <c r="K23" s="16"/>
    </row>
    <row r="24" spans="1:11" ht="19.5" customHeight="1">
      <c r="A24" s="1"/>
      <c r="B24" s="20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18" customHeight="1">
      <c r="A25" s="1"/>
      <c r="B25" s="20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1.5" customHeight="1">
      <c r="A26" s="7"/>
      <c r="B26" s="21"/>
      <c r="C26" s="15"/>
      <c r="D26" s="15"/>
      <c r="E26" s="15"/>
      <c r="F26" s="15"/>
      <c r="G26" s="15"/>
      <c r="H26" s="15"/>
      <c r="I26" s="15"/>
      <c r="J26" s="15"/>
      <c r="K26" s="15"/>
    </row>
    <row r="27" spans="1:11" ht="29.25" customHeight="1">
      <c r="A27" s="22"/>
      <c r="B27" s="22"/>
      <c r="C27" s="99" t="s">
        <v>31</v>
      </c>
      <c r="D27" s="99"/>
      <c r="E27" s="100"/>
      <c r="F27" s="100"/>
      <c r="H27" s="88" t="s">
        <v>32</v>
      </c>
      <c r="I27" s="88"/>
      <c r="J27" s="15"/>
      <c r="K27" s="15"/>
    </row>
    <row r="28" spans="1:11" ht="34.5" customHeight="1">
      <c r="A28" s="22"/>
      <c r="B28" s="22"/>
      <c r="C28" s="22"/>
      <c r="D28" s="22"/>
      <c r="E28" s="6"/>
      <c r="F28" s="14"/>
      <c r="G28" s="14"/>
      <c r="H28" s="14"/>
      <c r="I28" s="14"/>
      <c r="J28" s="14"/>
      <c r="K28" s="14"/>
    </row>
    <row r="29" spans="1:11" ht="25.5" customHeight="1">
      <c r="A29" s="22"/>
      <c r="B29" s="22"/>
      <c r="C29" s="89" t="s">
        <v>1</v>
      </c>
      <c r="D29" s="89"/>
      <c r="E29" s="89"/>
      <c r="F29" s="89"/>
      <c r="G29" s="89"/>
      <c r="H29" s="88" t="s">
        <v>34</v>
      </c>
      <c r="I29" s="88"/>
      <c r="J29" s="14"/>
      <c r="K29" s="14"/>
    </row>
    <row r="30" spans="1:11" ht="21" customHeight="1">
      <c r="B30" s="23"/>
      <c r="E30" s="15"/>
      <c r="F30" s="23" t="s">
        <v>33</v>
      </c>
      <c r="G30" s="14"/>
      <c r="H30" s="14"/>
      <c r="I30" s="14"/>
      <c r="J30" s="14"/>
      <c r="K30" s="14"/>
    </row>
    <row r="31" spans="1:11" ht="20.25" customHeight="1">
      <c r="A31" s="21"/>
      <c r="B31" s="15"/>
      <c r="C31" s="21"/>
      <c r="D31" s="15"/>
      <c r="E31" s="15"/>
      <c r="F31" s="15"/>
      <c r="G31" s="15"/>
      <c r="H31" s="15"/>
      <c r="I31" s="15"/>
      <c r="J31" s="15"/>
      <c r="K31" s="15"/>
    </row>
    <row r="32" spans="1:11" ht="21" customHeight="1">
      <c r="A32" s="7"/>
      <c r="B32" s="21"/>
      <c r="C32" s="15"/>
      <c r="D32" s="15"/>
      <c r="E32" s="15"/>
      <c r="F32" s="15"/>
      <c r="G32" s="15"/>
      <c r="H32" s="15"/>
      <c r="I32" s="15"/>
      <c r="J32" s="15"/>
      <c r="K32" s="15"/>
    </row>
    <row r="33" spans="1:11" ht="35.25" customHeight="1">
      <c r="A33" s="97"/>
      <c r="B33" s="97"/>
      <c r="C33" s="15"/>
      <c r="D33" s="15"/>
      <c r="E33" s="14"/>
      <c r="F33" s="15"/>
      <c r="G33" s="15"/>
      <c r="H33" s="14"/>
      <c r="I33" s="15"/>
      <c r="J33" s="15"/>
      <c r="K33" s="14"/>
    </row>
    <row r="34" spans="1:11" ht="21" customHeight="1">
      <c r="A34" s="1"/>
      <c r="B34" s="20"/>
      <c r="C34" s="14"/>
      <c r="D34" s="14"/>
      <c r="E34" s="14"/>
      <c r="F34" s="14"/>
      <c r="G34" s="14"/>
      <c r="H34" s="14"/>
      <c r="I34" s="14"/>
      <c r="J34" s="14"/>
      <c r="K34" s="24"/>
    </row>
    <row r="35" spans="1:11" ht="21" customHeight="1">
      <c r="A35" s="1"/>
      <c r="B35" s="20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1" customHeight="1">
      <c r="A36" s="1"/>
      <c r="B36" s="20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" customHeight="1">
      <c r="B37" s="20"/>
      <c r="C37" s="15"/>
      <c r="D37" s="15"/>
      <c r="E37" s="15"/>
      <c r="F37" s="15"/>
      <c r="G37" s="15"/>
      <c r="H37" s="15"/>
      <c r="I37" s="15"/>
      <c r="J37" s="15"/>
      <c r="K37" s="15"/>
    </row>
    <row r="38" spans="1:11" ht="24" customHeight="1">
      <c r="A38" s="93"/>
      <c r="B38" s="93"/>
      <c r="C38" s="13"/>
      <c r="D38" s="15"/>
      <c r="E38" s="14"/>
      <c r="F38" s="13"/>
      <c r="G38" s="15"/>
      <c r="H38" s="14"/>
      <c r="I38" s="13"/>
      <c r="J38" s="15"/>
      <c r="K38" s="14"/>
    </row>
    <row r="39" spans="1:11" ht="21" customHeight="1">
      <c r="A39" s="1"/>
      <c r="B39" s="20"/>
      <c r="C39" s="14"/>
      <c r="D39" s="14"/>
      <c r="E39" s="14"/>
      <c r="F39" s="14"/>
      <c r="G39" s="14"/>
      <c r="H39" s="14"/>
      <c r="I39" s="14"/>
      <c r="J39" s="24"/>
      <c r="K39" s="14"/>
    </row>
    <row r="40" spans="1:11" ht="21" customHeight="1">
      <c r="A40" s="1"/>
      <c r="B40" s="20"/>
      <c r="C40" s="14"/>
      <c r="D40" s="14"/>
      <c r="E40" s="14"/>
      <c r="F40" s="14"/>
      <c r="G40" s="14"/>
      <c r="H40" s="14"/>
      <c r="I40" s="14"/>
      <c r="J40" s="24"/>
      <c r="K40" s="14"/>
    </row>
    <row r="41" spans="1:11" ht="21" customHeight="1">
      <c r="A41" s="1"/>
      <c r="B41" s="25"/>
      <c r="C41" s="15"/>
      <c r="D41" s="15"/>
      <c r="E41" s="15"/>
      <c r="F41" s="15"/>
      <c r="G41" s="15"/>
      <c r="H41" s="15"/>
      <c r="I41" s="15"/>
      <c r="J41" s="15"/>
      <c r="K41" s="15"/>
    </row>
    <row r="42" spans="1:11" s="26" customFormat="1" ht="24" customHeight="1">
      <c r="B42" s="27"/>
      <c r="C42" s="28"/>
      <c r="D42" s="28"/>
      <c r="E42" s="28"/>
      <c r="F42" s="28"/>
      <c r="G42" s="28"/>
      <c r="H42" s="28"/>
      <c r="I42" s="28"/>
      <c r="J42" s="28"/>
      <c r="K42" s="28"/>
    </row>
    <row r="44" spans="1:11" ht="24" customHeight="1">
      <c r="A44" s="98"/>
      <c r="B44" s="98"/>
      <c r="C44" s="98"/>
      <c r="D44" s="98"/>
      <c r="E44" s="98"/>
      <c r="F44" s="29"/>
    </row>
    <row r="47" spans="1:11">
      <c r="B47" s="30"/>
    </row>
    <row r="48" spans="1:11" ht="21" customHeight="1">
      <c r="F48" s="31"/>
      <c r="G48" s="31"/>
      <c r="H48" s="31"/>
      <c r="I48" s="31"/>
      <c r="J48" s="31"/>
      <c r="K48" s="31"/>
    </row>
    <row r="49" spans="2:11" ht="21" customHeight="1">
      <c r="F49" s="31"/>
      <c r="G49" s="31"/>
      <c r="H49" s="31"/>
      <c r="I49" s="31"/>
      <c r="J49" s="31"/>
      <c r="K49" s="31"/>
    </row>
    <row r="50" spans="2:11" ht="21" customHeight="1">
      <c r="F50" s="31"/>
      <c r="G50" s="31"/>
      <c r="H50" s="31"/>
      <c r="I50" s="31"/>
      <c r="J50" s="31"/>
      <c r="K50" s="31"/>
    </row>
    <row r="51" spans="2:11" ht="21" customHeight="1">
      <c r="G51" s="32"/>
      <c r="J51" s="32"/>
    </row>
    <row r="52" spans="2:11" ht="21" customHeight="1">
      <c r="F52" s="33"/>
      <c r="G52" s="33"/>
      <c r="H52" s="33"/>
      <c r="I52" s="33"/>
      <c r="J52" s="33"/>
      <c r="K52" s="33"/>
    </row>
    <row r="54" spans="2:11">
      <c r="B54" s="8"/>
      <c r="C54" s="33"/>
      <c r="D54" s="33"/>
      <c r="E54" s="33"/>
      <c r="F54" s="33"/>
      <c r="G54" s="33"/>
      <c r="H54" s="33"/>
      <c r="I54" s="33"/>
      <c r="J54" s="33"/>
      <c r="K54" s="33"/>
    </row>
    <row r="55" spans="2:11">
      <c r="B55" s="8"/>
      <c r="C55" s="33"/>
      <c r="D55" s="33"/>
      <c r="E55" s="33"/>
      <c r="F55" s="33"/>
      <c r="G55" s="33"/>
      <c r="H55" s="33"/>
      <c r="I55" s="33"/>
      <c r="J55" s="33"/>
      <c r="K55" s="33"/>
    </row>
    <row r="63" spans="2:11">
      <c r="H63" s="33"/>
    </row>
    <row r="64" spans="2:11">
      <c r="H64" s="33"/>
    </row>
  </sheetData>
  <mergeCells count="17">
    <mergeCell ref="A33:B33"/>
    <mergeCell ref="A38:B38"/>
    <mergeCell ref="A44:E44"/>
    <mergeCell ref="C27:D27"/>
    <mergeCell ref="E27:F27"/>
    <mergeCell ref="H27:I27"/>
    <mergeCell ref="C29:D29"/>
    <mergeCell ref="E29:G29"/>
    <mergeCell ref="H29:I29"/>
    <mergeCell ref="A1:K1"/>
    <mergeCell ref="A3:K3"/>
    <mergeCell ref="A4:K4"/>
    <mergeCell ref="A6:A7"/>
    <mergeCell ref="B6:B7"/>
    <mergeCell ref="C6:E6"/>
    <mergeCell ref="F6:H6"/>
    <mergeCell ref="I6:K6"/>
  </mergeCells>
  <pageMargins left="0.25" right="0.25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2CDFE-68DA-491F-A42A-D927BF0DDF98}">
  <sheetPr codeName="Sheet1">
    <pageSetUpPr fitToPage="1"/>
  </sheetPr>
  <dimension ref="A1:N71"/>
  <sheetViews>
    <sheetView tabSelected="1" view="pageBreakPreview" topLeftCell="A23" zoomScaleNormal="100" zoomScaleSheetLayoutView="100" workbookViewId="0">
      <selection activeCell="C29" sqref="C29:D29"/>
    </sheetView>
  </sheetViews>
  <sheetFormatPr defaultColWidth="8.85546875" defaultRowHeight="17.25"/>
  <cols>
    <col min="1" max="1" width="4.7109375" style="34" customWidth="1"/>
    <col min="2" max="2" width="39.85546875" style="39" customWidth="1"/>
    <col min="3" max="3" width="20.140625" style="39" customWidth="1"/>
    <col min="4" max="4" width="19.7109375" style="39" customWidth="1"/>
    <col min="5" max="5" width="23.7109375" style="34" customWidth="1"/>
    <col min="6" max="6" width="8.85546875" style="34"/>
    <col min="7" max="7" width="10.42578125" style="34" bestFit="1" customWidth="1"/>
    <col min="8" max="16384" width="8.85546875" style="34"/>
  </cols>
  <sheetData>
    <row r="1" spans="1:5" ht="20.25" customHeight="1">
      <c r="B1" s="35"/>
      <c r="C1" s="35"/>
      <c r="D1" s="102" t="s">
        <v>46</v>
      </c>
      <c r="E1" s="102"/>
    </row>
    <row r="2" spans="1:5" ht="20.25" customHeight="1">
      <c r="B2" s="35"/>
      <c r="C2" s="35"/>
      <c r="D2" s="102" t="s">
        <v>3</v>
      </c>
      <c r="E2" s="102"/>
    </row>
    <row r="3" spans="1:5" ht="20.25" customHeight="1">
      <c r="B3" s="35"/>
      <c r="C3" s="35"/>
      <c r="D3" s="102" t="s">
        <v>2</v>
      </c>
      <c r="E3" s="102"/>
    </row>
    <row r="4" spans="1:5" ht="24.75" customHeight="1">
      <c r="B4" s="35"/>
      <c r="C4" s="35"/>
      <c r="D4" s="37"/>
      <c r="E4" s="37" t="s">
        <v>35</v>
      </c>
    </row>
    <row r="5" spans="1:5" ht="20.25" customHeight="1">
      <c r="B5" s="35"/>
      <c r="C5" s="35"/>
      <c r="D5" s="37"/>
      <c r="E5" s="37" t="s">
        <v>36</v>
      </c>
    </row>
    <row r="6" spans="1:5" ht="18" customHeight="1">
      <c r="B6" s="35"/>
      <c r="C6" s="35"/>
      <c r="D6" s="36"/>
      <c r="E6" s="36"/>
    </row>
    <row r="7" spans="1:5" ht="45.75" customHeight="1">
      <c r="A7" s="103" t="s">
        <v>37</v>
      </c>
      <c r="B7" s="103"/>
      <c r="C7" s="103"/>
      <c r="D7" s="103"/>
      <c r="E7" s="103"/>
    </row>
    <row r="8" spans="1:5">
      <c r="A8" s="103" t="s">
        <v>38</v>
      </c>
      <c r="B8" s="103"/>
      <c r="C8" s="103"/>
      <c r="D8" s="103"/>
      <c r="E8" s="103"/>
    </row>
    <row r="9" spans="1:5" ht="18" customHeight="1">
      <c r="A9" s="38"/>
      <c r="E9" s="40" t="s">
        <v>39</v>
      </c>
    </row>
    <row r="10" spans="1:5" s="42" customFormat="1" ht="60.75" customHeight="1">
      <c r="A10" s="41" t="s">
        <v>0</v>
      </c>
      <c r="B10" s="41" t="s">
        <v>40</v>
      </c>
      <c r="C10" s="41" t="s">
        <v>41</v>
      </c>
      <c r="D10" s="41" t="s">
        <v>42</v>
      </c>
      <c r="E10" s="41" t="s">
        <v>43</v>
      </c>
    </row>
    <row r="11" spans="1:5" s="44" customFormat="1" ht="13.5">
      <c r="A11" s="43">
        <v>1</v>
      </c>
      <c r="B11" s="43">
        <v>2</v>
      </c>
      <c r="C11" s="43">
        <v>3</v>
      </c>
      <c r="D11" s="43">
        <v>4</v>
      </c>
      <c r="E11" s="43">
        <v>5</v>
      </c>
    </row>
    <row r="12" spans="1:5" s="49" customFormat="1" ht="27.75" customHeight="1">
      <c r="A12" s="45">
        <v>1</v>
      </c>
      <c r="B12" s="46" t="s">
        <v>44</v>
      </c>
      <c r="C12" s="47">
        <v>1</v>
      </c>
      <c r="D12" s="48">
        <v>300000</v>
      </c>
      <c r="E12" s="48">
        <f>+D12*C12</f>
        <v>300000</v>
      </c>
    </row>
    <row r="13" spans="1:5" s="49" customFormat="1" ht="27.75" customHeight="1">
      <c r="A13" s="45">
        <v>2</v>
      </c>
      <c r="B13" s="46" t="s">
        <v>19</v>
      </c>
      <c r="C13" s="47">
        <v>1</v>
      </c>
      <c r="D13" s="48">
        <v>200000</v>
      </c>
      <c r="E13" s="48">
        <f t="shared" ref="E13:E24" si="0">+D13*C13</f>
        <v>200000</v>
      </c>
    </row>
    <row r="14" spans="1:5" s="49" customFormat="1" ht="27.75" customHeight="1">
      <c r="A14" s="45">
        <v>3</v>
      </c>
      <c r="B14" s="46" t="s">
        <v>18</v>
      </c>
      <c r="C14" s="47">
        <v>1</v>
      </c>
      <c r="D14" s="48">
        <v>175000</v>
      </c>
      <c r="E14" s="48">
        <f t="shared" si="0"/>
        <v>175000</v>
      </c>
    </row>
    <row r="15" spans="1:5" s="49" customFormat="1" ht="27.75" customHeight="1">
      <c r="A15" s="45">
        <v>4</v>
      </c>
      <c r="B15" s="46" t="s">
        <v>23</v>
      </c>
      <c r="C15" s="47">
        <v>1</v>
      </c>
      <c r="D15" s="48">
        <v>155000</v>
      </c>
      <c r="E15" s="48">
        <f t="shared" si="0"/>
        <v>155000</v>
      </c>
    </row>
    <row r="16" spans="1:5" s="49" customFormat="1" ht="27.75" customHeight="1">
      <c r="A16" s="45">
        <v>5</v>
      </c>
      <c r="B16" s="86" t="s">
        <v>20</v>
      </c>
      <c r="C16" s="47">
        <v>1</v>
      </c>
      <c r="D16" s="48">
        <v>175000</v>
      </c>
      <c r="E16" s="48">
        <f t="shared" si="0"/>
        <v>175000</v>
      </c>
    </row>
    <row r="17" spans="1:8" s="49" customFormat="1" ht="27.75" customHeight="1">
      <c r="A17" s="45">
        <v>6</v>
      </c>
      <c r="B17" s="86" t="s">
        <v>22</v>
      </c>
      <c r="C17" s="47">
        <v>1</v>
      </c>
      <c r="D17" s="48">
        <v>175000</v>
      </c>
      <c r="E17" s="48">
        <f t="shared" si="0"/>
        <v>175000</v>
      </c>
    </row>
    <row r="18" spans="1:8" s="49" customFormat="1" ht="27.75" customHeight="1">
      <c r="A18" s="45">
        <v>7</v>
      </c>
      <c r="B18" s="86" t="s">
        <v>21</v>
      </c>
      <c r="C18" s="47">
        <v>0.5</v>
      </c>
      <c r="D18" s="48">
        <v>135200</v>
      </c>
      <c r="E18" s="48">
        <f t="shared" si="0"/>
        <v>67600</v>
      </c>
    </row>
    <row r="19" spans="1:8" s="49" customFormat="1" ht="27.75" customHeight="1">
      <c r="A19" s="45">
        <v>8</v>
      </c>
      <c r="B19" s="86" t="s">
        <v>25</v>
      </c>
      <c r="C19" s="47">
        <v>0.5</v>
      </c>
      <c r="D19" s="48">
        <v>135200</v>
      </c>
      <c r="E19" s="48">
        <f t="shared" si="0"/>
        <v>67600</v>
      </c>
    </row>
    <row r="20" spans="1:8" s="49" customFormat="1" ht="27.75" customHeight="1">
      <c r="A20" s="45">
        <v>9</v>
      </c>
      <c r="B20" s="86" t="s">
        <v>24</v>
      </c>
      <c r="C20" s="47">
        <v>1</v>
      </c>
      <c r="D20" s="48">
        <v>135200</v>
      </c>
      <c r="E20" s="48">
        <f t="shared" si="0"/>
        <v>135200</v>
      </c>
    </row>
    <row r="21" spans="1:8" s="49" customFormat="1" ht="27.75" customHeight="1">
      <c r="A21" s="45">
        <v>10</v>
      </c>
      <c r="B21" s="86" t="s">
        <v>26</v>
      </c>
      <c r="C21" s="47">
        <v>1</v>
      </c>
      <c r="D21" s="48">
        <v>135200</v>
      </c>
      <c r="E21" s="48">
        <f t="shared" si="0"/>
        <v>135200</v>
      </c>
    </row>
    <row r="22" spans="1:8" s="49" customFormat="1" ht="27.75" customHeight="1">
      <c r="A22" s="45">
        <v>11</v>
      </c>
      <c r="B22" s="86" t="s">
        <v>27</v>
      </c>
      <c r="C22" s="47">
        <v>1</v>
      </c>
      <c r="D22" s="48">
        <v>135200</v>
      </c>
      <c r="E22" s="48">
        <f t="shared" si="0"/>
        <v>135200</v>
      </c>
    </row>
    <row r="23" spans="1:8" s="49" customFormat="1" ht="27.75" customHeight="1">
      <c r="A23" s="45">
        <v>12</v>
      </c>
      <c r="B23" s="86" t="s">
        <v>28</v>
      </c>
      <c r="C23" s="47">
        <v>1.5</v>
      </c>
      <c r="D23" s="48">
        <v>135200</v>
      </c>
      <c r="E23" s="48">
        <f t="shared" si="0"/>
        <v>202800</v>
      </c>
    </row>
    <row r="24" spans="1:8" s="49" customFormat="1" ht="27.75" customHeight="1">
      <c r="A24" s="45">
        <v>13</v>
      </c>
      <c r="B24" s="87" t="s">
        <v>29</v>
      </c>
      <c r="C24" s="47">
        <v>3</v>
      </c>
      <c r="D24" s="48">
        <v>135200</v>
      </c>
      <c r="E24" s="48">
        <f t="shared" si="0"/>
        <v>405600</v>
      </c>
    </row>
    <row r="25" spans="1:8" s="42" customFormat="1" ht="27" customHeight="1">
      <c r="A25" s="50"/>
      <c r="B25" s="51" t="s">
        <v>4</v>
      </c>
      <c r="C25" s="52">
        <f>SUM(C12:C24)</f>
        <v>14.5</v>
      </c>
      <c r="D25" s="53"/>
      <c r="E25" s="54">
        <f>SUM(E12:E24)</f>
        <v>2329200</v>
      </c>
      <c r="G25" s="55"/>
      <c r="H25" s="56"/>
    </row>
    <row r="26" spans="1:8">
      <c r="A26" s="57"/>
      <c r="B26" s="58"/>
      <c r="C26" s="58"/>
      <c r="D26" s="58"/>
      <c r="E26" s="58"/>
      <c r="H26" s="59"/>
    </row>
    <row r="27" spans="1:8" ht="32.25" customHeight="1">
      <c r="A27" s="104"/>
      <c r="B27" s="104"/>
      <c r="C27" s="104"/>
      <c r="D27" s="104"/>
      <c r="E27" s="104"/>
    </row>
    <row r="28" spans="1:8" s="49" customFormat="1" ht="53.25" customHeight="1">
      <c r="A28" s="105" t="s">
        <v>45</v>
      </c>
      <c r="B28" s="105"/>
      <c r="C28" s="105"/>
      <c r="D28" s="105"/>
      <c r="E28" s="105"/>
      <c r="F28" s="60"/>
      <c r="G28" s="61"/>
      <c r="H28" s="60"/>
    </row>
    <row r="29" spans="1:8" s="62" customFormat="1" ht="107.25" customHeight="1">
      <c r="B29" s="63" t="s">
        <v>5</v>
      </c>
      <c r="C29" s="106"/>
      <c r="D29" s="106"/>
      <c r="E29" s="64" t="s">
        <v>6</v>
      </c>
    </row>
    <row r="30" spans="1:8" s="49" customFormat="1" ht="25.5" customHeight="1">
      <c r="A30" s="65"/>
      <c r="B30" s="65"/>
      <c r="C30" s="65"/>
      <c r="F30" s="61"/>
      <c r="G30" s="61"/>
    </row>
    <row r="31" spans="1:8" s="66" customFormat="1" ht="36.75" customHeight="1">
      <c r="B31" s="67"/>
      <c r="C31" s="68"/>
      <c r="D31" s="69"/>
    </row>
    <row r="32" spans="1:8" s="66" customFormat="1" ht="20.25" customHeight="1">
      <c r="B32" s="67"/>
      <c r="C32" s="68"/>
      <c r="D32" s="69"/>
    </row>
    <row r="33" spans="1:14" s="70" customFormat="1" ht="26.25" customHeight="1">
      <c r="B33" s="71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</row>
    <row r="34" spans="1:14" s="70" customFormat="1" ht="12.75" customHeight="1">
      <c r="B34" s="73"/>
      <c r="D34" s="74"/>
      <c r="E34" s="72"/>
      <c r="F34" s="72"/>
      <c r="G34" s="72"/>
      <c r="H34" s="72"/>
      <c r="I34" s="72"/>
      <c r="J34" s="72"/>
      <c r="K34" s="72"/>
      <c r="L34" s="72"/>
      <c r="M34" s="72"/>
      <c r="N34" s="72"/>
    </row>
    <row r="35" spans="1:14" s="70" customFormat="1" ht="27" customHeight="1">
      <c r="B35" s="71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</row>
    <row r="36" spans="1:14" s="70" customFormat="1" ht="13.5" customHeight="1">
      <c r="D36" s="74"/>
      <c r="E36" s="72"/>
      <c r="F36" s="72"/>
      <c r="G36" s="72"/>
      <c r="H36" s="72"/>
      <c r="I36" s="72"/>
      <c r="J36" s="72"/>
      <c r="K36" s="72"/>
      <c r="L36" s="72"/>
      <c r="M36" s="72"/>
      <c r="N36" s="72"/>
    </row>
    <row r="37" spans="1:14" s="70" customFormat="1">
      <c r="B37" s="75"/>
      <c r="D37" s="76"/>
      <c r="E37" s="72"/>
      <c r="F37" s="72"/>
      <c r="G37" s="72"/>
      <c r="H37" s="72"/>
      <c r="I37" s="72"/>
      <c r="J37" s="72"/>
      <c r="K37" s="72"/>
      <c r="L37" s="72"/>
      <c r="M37" s="72"/>
      <c r="N37" s="72"/>
    </row>
    <row r="38" spans="1:14" ht="14.25" customHeight="1">
      <c r="B38" s="34"/>
      <c r="C38" s="34"/>
      <c r="D38" s="34"/>
    </row>
    <row r="39" spans="1:14" ht="14.25" customHeight="1">
      <c r="B39" s="34"/>
      <c r="C39" s="34"/>
      <c r="D39" s="34"/>
    </row>
    <row r="40" spans="1:14" ht="14.25" customHeight="1">
      <c r="A40" s="57"/>
      <c r="B40" s="58"/>
      <c r="C40" s="58"/>
      <c r="D40" s="58"/>
      <c r="E40" s="77"/>
    </row>
    <row r="41" spans="1:14" ht="14.25" customHeight="1">
      <c r="A41" s="57"/>
      <c r="B41" s="58"/>
      <c r="C41" s="58"/>
      <c r="D41" s="58"/>
      <c r="E41" s="77"/>
    </row>
    <row r="42" spans="1:14" ht="14.25" customHeight="1">
      <c r="A42" s="57"/>
      <c r="B42" s="58"/>
      <c r="C42" s="58"/>
      <c r="D42" s="58"/>
      <c r="E42" s="77"/>
    </row>
    <row r="43" spans="1:14" ht="14.25" customHeight="1">
      <c r="A43" s="57"/>
      <c r="B43" s="58"/>
      <c r="C43" s="58"/>
      <c r="D43" s="58"/>
      <c r="E43" s="77"/>
    </row>
    <row r="44" spans="1:14">
      <c r="B44" s="101"/>
      <c r="C44" s="101"/>
      <c r="D44" s="101"/>
    </row>
    <row r="45" spans="1:14">
      <c r="B45" s="101"/>
      <c r="C45" s="101"/>
      <c r="D45" s="101"/>
    </row>
    <row r="46" spans="1:14">
      <c r="B46" s="101"/>
      <c r="C46" s="101"/>
      <c r="D46" s="101"/>
    </row>
    <row r="47" spans="1:14">
      <c r="B47" s="101"/>
      <c r="C47" s="101"/>
      <c r="D47" s="101"/>
    </row>
    <row r="48" spans="1:14">
      <c r="B48" s="101"/>
      <c r="C48" s="101"/>
      <c r="D48" s="101"/>
    </row>
    <row r="49" spans="2:4">
      <c r="B49" s="101"/>
      <c r="C49" s="101"/>
      <c r="D49" s="101"/>
    </row>
    <row r="50" spans="2:4">
      <c r="B50" s="101"/>
      <c r="C50" s="101"/>
      <c r="D50" s="101"/>
    </row>
    <row r="51" spans="2:4">
      <c r="B51" s="101"/>
      <c r="C51" s="101"/>
      <c r="D51" s="101"/>
    </row>
    <row r="52" spans="2:4">
      <c r="B52" s="101"/>
      <c r="C52" s="101"/>
      <c r="D52" s="101"/>
    </row>
    <row r="53" spans="2:4">
      <c r="B53" s="101"/>
      <c r="C53" s="101"/>
      <c r="D53" s="101"/>
    </row>
    <row r="54" spans="2:4">
      <c r="B54" s="101"/>
      <c r="C54" s="101"/>
      <c r="D54" s="101"/>
    </row>
    <row r="55" spans="2:4">
      <c r="B55" s="101"/>
      <c r="C55" s="101"/>
      <c r="D55" s="101"/>
    </row>
    <row r="56" spans="2:4">
      <c r="B56" s="101"/>
      <c r="C56" s="101"/>
      <c r="D56" s="101"/>
    </row>
    <row r="57" spans="2:4">
      <c r="B57" s="101"/>
      <c r="C57" s="101"/>
      <c r="D57" s="101"/>
    </row>
    <row r="58" spans="2:4">
      <c r="B58" s="101"/>
      <c r="C58" s="101"/>
      <c r="D58" s="101"/>
    </row>
    <row r="59" spans="2:4">
      <c r="B59" s="101"/>
      <c r="C59" s="101"/>
      <c r="D59" s="101"/>
    </row>
    <row r="60" spans="2:4">
      <c r="B60" s="101"/>
      <c r="C60" s="101"/>
      <c r="D60" s="101"/>
    </row>
    <row r="61" spans="2:4">
      <c r="B61" s="101"/>
      <c r="C61" s="101"/>
      <c r="D61" s="101"/>
    </row>
    <row r="62" spans="2:4">
      <c r="B62" s="101"/>
      <c r="C62" s="101"/>
      <c r="D62" s="101"/>
    </row>
    <row r="63" spans="2:4">
      <c r="B63" s="101"/>
      <c r="C63" s="101"/>
      <c r="D63" s="101"/>
    </row>
    <row r="64" spans="2:4">
      <c r="B64" s="101"/>
      <c r="C64" s="101"/>
      <c r="D64" s="101"/>
    </row>
    <row r="65" spans="2:4">
      <c r="B65" s="101"/>
      <c r="C65" s="101"/>
      <c r="D65" s="101"/>
    </row>
    <row r="66" spans="2:4">
      <c r="B66" s="101"/>
      <c r="C66" s="101"/>
      <c r="D66" s="101"/>
    </row>
    <row r="67" spans="2:4">
      <c r="B67" s="101"/>
      <c r="C67" s="101"/>
      <c r="D67" s="101"/>
    </row>
    <row r="68" spans="2:4">
      <c r="B68" s="101"/>
      <c r="C68" s="101"/>
      <c r="D68" s="101"/>
    </row>
    <row r="69" spans="2:4">
      <c r="B69" s="101"/>
      <c r="C69" s="101"/>
      <c r="D69" s="101"/>
    </row>
    <row r="70" spans="2:4">
      <c r="B70" s="101"/>
      <c r="C70" s="101"/>
      <c r="D70" s="101"/>
    </row>
    <row r="71" spans="2:4">
      <c r="B71" s="101"/>
      <c r="C71" s="101"/>
      <c r="D71" s="101"/>
    </row>
  </sheetData>
  <mergeCells count="36">
    <mergeCell ref="B47:D47"/>
    <mergeCell ref="D1:E1"/>
    <mergeCell ref="D2:E2"/>
    <mergeCell ref="D3:E3"/>
    <mergeCell ref="A7:E7"/>
    <mergeCell ref="A8:E8"/>
    <mergeCell ref="A27:E27"/>
    <mergeCell ref="A28:E28"/>
    <mergeCell ref="C29:D29"/>
    <mergeCell ref="B44:D44"/>
    <mergeCell ref="B45:D45"/>
    <mergeCell ref="B46:D46"/>
    <mergeCell ref="B59:D59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71:D71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</mergeCells>
  <pageMargins left="0.196850393700787" right="0.196850393700787" top="0.15748031496063" bottom="0.23622047244094499" header="0.15748031496063" footer="0.196850393700787"/>
  <pageSetup paperSize="9" scale="94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28</xdr:row>
                <xdr:rowOff>0</xdr:rowOff>
              </from>
              <to>
                <xdr:col>3</xdr:col>
                <xdr:colOff>1200150</xdr:colOff>
                <xdr:row>28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https://mul2.yerevan.am/tasks/2159231/oneclick?token=cc2c379cbe65f6129368ad6447df791a</cp:keywords>
  <cp:lastModifiedBy>Lusine Petrosyan</cp:lastModifiedBy>
  <cp:lastPrinted>2025-04-03T05:58:47Z</cp:lastPrinted>
  <dcterms:created xsi:type="dcterms:W3CDTF">1996-10-14T23:33:28Z</dcterms:created>
  <dcterms:modified xsi:type="dcterms:W3CDTF">2025-04-25T13:19:47Z</dcterms:modified>
</cp:coreProperties>
</file>